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Paul Holiday H-UPP Unitization - Billing Code 675894 (068923-000083)\"/>
    </mc:Choice>
  </mc:AlternateContent>
  <xr:revisionPtr revIDLastSave="0" documentId="8_{05D38DCE-3250-4741-BD5C-4B3908BA2AE9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Exhibit A" sheetId="2" r:id="rId1"/>
  </sheets>
  <definedNames>
    <definedName name="_xlnm._FilterDatabase" localSheetId="0" hidden="1">'Exhibit A'!$A$3:$S$194</definedName>
    <definedName name="List_Actionable_Lease_Req">#REF!:INDEX(#REF!,COUNTA(#REF!))</definedName>
    <definedName name="List_County">#REF!:INDEX(#REF!,COUNTA(#REF!))</definedName>
    <definedName name="List_Formation">#REF!:INDEX(#REF!,COUNTA(#REF!))</definedName>
    <definedName name="List_Township">#REF!:INDEX(#REF!,COUNTA(#REF!))</definedName>
    <definedName name="List_Tract_Surface_Use">#REF!:INDEX(#REF!,COUNTA(#REF!))</definedName>
    <definedName name="NewG_OT_022724">#REF!</definedName>
    <definedName name="NewG_PINs">#REF!</definedName>
    <definedName name="_xlnm.Print_Titles" localSheetId="0">'Exhibit A'!$1:$3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89" i="2" l="1"/>
  <c r="F164" i="2" l="1"/>
  <c r="F165" i="2"/>
  <c r="F166" i="2"/>
  <c r="F167" i="2"/>
  <c r="F168" i="2"/>
  <c r="F163" i="2"/>
  <c r="F4" i="2"/>
  <c r="F5" i="2"/>
  <c r="F6" i="2"/>
  <c r="F9" i="2"/>
  <c r="F12" i="2"/>
  <c r="F15" i="2"/>
  <c r="F16" i="2"/>
  <c r="F19" i="2"/>
  <c r="F20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50" i="2"/>
  <c r="F151" i="2"/>
  <c r="F153" i="2"/>
  <c r="F155" i="2"/>
  <c r="F156" i="2"/>
  <c r="F157" i="2"/>
  <c r="F158" i="2"/>
  <c r="F159" i="2"/>
  <c r="F161" i="2"/>
  <c r="F169" i="2"/>
  <c r="F170" i="2"/>
  <c r="F174" i="2"/>
  <c r="F175" i="2"/>
  <c r="F176" i="2"/>
  <c r="F181" i="2"/>
  <c r="F182" i="2"/>
  <c r="F185" i="2"/>
  <c r="F186" i="2"/>
  <c r="F187" i="2"/>
  <c r="F188" i="2"/>
  <c r="F189" i="2" l="1"/>
  <c r="G161" i="2" l="1"/>
  <c r="M161" i="2" s="1"/>
  <c r="K161" i="2" s="1"/>
  <c r="G163" i="2"/>
  <c r="M163" i="2" s="1"/>
  <c r="K163" i="2" s="1"/>
  <c r="G166" i="2"/>
  <c r="M166" i="2" s="1"/>
  <c r="K166" i="2" s="1"/>
  <c r="G164" i="2"/>
  <c r="M164" i="2" s="1"/>
  <c r="K164" i="2" s="1"/>
  <c r="G165" i="2"/>
  <c r="M165" i="2" s="1"/>
  <c r="K165" i="2" s="1"/>
  <c r="G167" i="2"/>
  <c r="M167" i="2" s="1"/>
  <c r="K167" i="2" s="1"/>
  <c r="G168" i="2"/>
  <c r="M168" i="2" s="1"/>
  <c r="K168" i="2" s="1"/>
  <c r="G187" i="2"/>
  <c r="K187" i="2" s="1"/>
  <c r="G20" i="2"/>
  <c r="M20" i="2" s="1"/>
  <c r="K20" i="2" s="1"/>
  <c r="G181" i="2"/>
  <c r="M181" i="2" s="1"/>
  <c r="K181" i="2" s="1"/>
  <c r="G38" i="2"/>
  <c r="M38" i="2" s="1"/>
  <c r="K38" i="2" s="1"/>
  <c r="G19" i="2"/>
  <c r="K19" i="2" s="1"/>
  <c r="G75" i="2"/>
  <c r="M75" i="2" s="1"/>
  <c r="K75" i="2" s="1"/>
  <c r="G15" i="2"/>
  <c r="M15" i="2" s="1"/>
  <c r="K15" i="2" s="1"/>
  <c r="G135" i="2"/>
  <c r="K135" i="2" s="1"/>
  <c r="G67" i="2"/>
  <c r="M67" i="2" s="1"/>
  <c r="K67" i="2" s="1"/>
  <c r="G35" i="2"/>
  <c r="K35" i="2" s="1"/>
  <c r="G137" i="2"/>
  <c r="M137" i="2" s="1"/>
  <c r="K137" i="2" s="1"/>
  <c r="G148" i="2"/>
  <c r="M148" i="2" s="1"/>
  <c r="K148" i="2" s="1"/>
  <c r="G155" i="2"/>
  <c r="M155" i="2" s="1"/>
  <c r="K155" i="2" s="1"/>
  <c r="G93" i="2"/>
  <c r="M93" i="2" s="1"/>
  <c r="K93" i="2" s="1"/>
  <c r="G57" i="2"/>
  <c r="M57" i="2" s="1"/>
  <c r="K57" i="2" s="1"/>
  <c r="G45" i="2"/>
  <c r="M45" i="2" s="1"/>
  <c r="G4" i="2"/>
  <c r="M4" i="2" s="1"/>
  <c r="K4" i="2" s="1"/>
  <c r="G113" i="2"/>
  <c r="M113" i="2" s="1"/>
  <c r="K113" i="2" s="1"/>
  <c r="G51" i="2"/>
  <c r="M51" i="2" s="1"/>
  <c r="K51" i="2" s="1"/>
  <c r="G176" i="2"/>
  <c r="M176" i="2" s="1"/>
  <c r="K176" i="2" s="1"/>
  <c r="G100" i="2"/>
  <c r="M100" i="2" s="1"/>
  <c r="K100" i="2" s="1"/>
  <c r="G69" i="2"/>
  <c r="M69" i="2" s="1"/>
  <c r="K69" i="2" s="1"/>
  <c r="G107" i="2"/>
  <c r="M107" i="2" s="1"/>
  <c r="K107" i="2" s="1"/>
  <c r="G78" i="2"/>
  <c r="K78" i="2" s="1"/>
  <c r="G80" i="2"/>
  <c r="M80" i="2" s="1"/>
  <c r="K80" i="2" s="1"/>
  <c r="G111" i="2"/>
  <c r="M111" i="2" s="1"/>
  <c r="K111" i="2" s="1"/>
  <c r="G46" i="2"/>
  <c r="M46" i="2" s="1"/>
  <c r="K46" i="2" s="1"/>
  <c r="G85" i="2"/>
  <c r="M85" i="2" s="1"/>
  <c r="K85" i="2" s="1"/>
  <c r="G16" i="2"/>
  <c r="M16" i="2" s="1"/>
  <c r="K16" i="2" s="1"/>
  <c r="G30" i="2"/>
  <c r="K30" i="2" s="1"/>
  <c r="G55" i="2"/>
  <c r="M55" i="2" s="1"/>
  <c r="K55" i="2" s="1"/>
  <c r="G60" i="2"/>
  <c r="M60" i="2" s="1"/>
  <c r="K60" i="2" s="1"/>
  <c r="G39" i="2"/>
  <c r="M39" i="2" s="1"/>
  <c r="K39" i="2" s="1"/>
  <c r="G40" i="2"/>
  <c r="M40" i="2" s="1"/>
  <c r="K40" i="2" s="1"/>
  <c r="G41" i="2"/>
  <c r="K41" i="2" s="1"/>
  <c r="G50" i="2"/>
  <c r="M50" i="2" s="1"/>
  <c r="K50" i="2" s="1"/>
  <c r="G114" i="2"/>
  <c r="K114" i="2" s="1"/>
  <c r="G86" i="2"/>
  <c r="M86" i="2" s="1"/>
  <c r="K86" i="2" s="1"/>
  <c r="G96" i="2"/>
  <c r="M96" i="2" s="1"/>
  <c r="K96" i="2" s="1"/>
  <c r="G132" i="2"/>
  <c r="M132" i="2" s="1"/>
  <c r="K132" i="2" s="1"/>
  <c r="G124" i="2"/>
  <c r="M124" i="2" s="1"/>
  <c r="K124" i="2" s="1"/>
  <c r="G141" i="2"/>
  <c r="M141" i="2" s="1"/>
  <c r="K141" i="2" s="1"/>
  <c r="G99" i="2"/>
  <c r="M99" i="2" s="1"/>
  <c r="K99" i="2" s="1"/>
  <c r="G91" i="2"/>
  <c r="M91" i="2" s="1"/>
  <c r="K91" i="2" s="1"/>
  <c r="G64" i="2"/>
  <c r="M64" i="2" s="1"/>
  <c r="K64" i="2" s="1"/>
  <c r="G83" i="2"/>
  <c r="M83" i="2" s="1"/>
  <c r="K83" i="2" s="1"/>
  <c r="G37" i="2"/>
  <c r="M37" i="2" s="1"/>
  <c r="K37" i="2" s="1"/>
  <c r="G115" i="2"/>
  <c r="M115" i="2" s="1"/>
  <c r="K115" i="2" s="1"/>
  <c r="G47" i="2"/>
  <c r="M47" i="2" s="1"/>
  <c r="K47" i="2" s="1"/>
  <c r="G142" i="2"/>
  <c r="M142" i="2" s="1"/>
  <c r="K142" i="2" s="1"/>
  <c r="G110" i="2"/>
  <c r="M110" i="2" s="1"/>
  <c r="K110" i="2" s="1"/>
  <c r="G103" i="2"/>
  <c r="M103" i="2" s="1"/>
  <c r="K103" i="2" s="1"/>
  <c r="G54" i="2"/>
  <c r="M54" i="2" s="1"/>
  <c r="K54" i="2" s="1"/>
  <c r="G48" i="2"/>
  <c r="M48" i="2" s="1"/>
  <c r="K48" i="2" s="1"/>
  <c r="G109" i="2"/>
  <c r="M109" i="2" s="1"/>
  <c r="K109" i="2" s="1"/>
  <c r="G156" i="2"/>
  <c r="M156" i="2" s="1"/>
  <c r="K156" i="2" s="1"/>
  <c r="G108" i="2"/>
  <c r="M108" i="2" s="1"/>
  <c r="K108" i="2" s="1"/>
  <c r="G117" i="2"/>
  <c r="M117" i="2" s="1"/>
  <c r="K117" i="2" s="1"/>
  <c r="G170" i="2"/>
  <c r="G5" i="2"/>
  <c r="M5" i="2" s="1"/>
  <c r="K5" i="2" s="1"/>
  <c r="G43" i="2"/>
  <c r="M43" i="2" s="1"/>
  <c r="G12" i="2"/>
  <c r="M12" i="2" s="1"/>
  <c r="K12" i="2" s="1"/>
  <c r="G31" i="2"/>
  <c r="M31" i="2" s="1"/>
  <c r="K31" i="2" s="1"/>
  <c r="G59" i="2"/>
  <c r="M59" i="2" s="1"/>
  <c r="K59" i="2" s="1"/>
  <c r="G89" i="2"/>
  <c r="M89" i="2" s="1"/>
  <c r="K89" i="2" s="1"/>
  <c r="G123" i="2"/>
  <c r="M123" i="2" s="1"/>
  <c r="K123" i="2" s="1"/>
  <c r="G101" i="2"/>
  <c r="M101" i="2" s="1"/>
  <c r="K101" i="2" s="1"/>
  <c r="G72" i="2"/>
  <c r="M72" i="2" s="1"/>
  <c r="K72" i="2" s="1"/>
  <c r="G133" i="2"/>
  <c r="M133" i="2" s="1"/>
  <c r="K133" i="2" s="1"/>
  <c r="G28" i="2"/>
  <c r="M28" i="2" s="1"/>
  <c r="K28" i="2" s="1"/>
  <c r="G79" i="2"/>
  <c r="M79" i="2" s="1"/>
  <c r="K79" i="2" s="1"/>
  <c r="G147" i="2"/>
  <c r="M147" i="2" s="1"/>
  <c r="K147" i="2" s="1"/>
  <c r="G143" i="2"/>
  <c r="M143" i="2" s="1"/>
  <c r="K143" i="2" s="1"/>
  <c r="G71" i="2"/>
  <c r="M71" i="2" s="1"/>
  <c r="K71" i="2" s="1"/>
  <c r="G63" i="2"/>
  <c r="M63" i="2" s="1"/>
  <c r="K63" i="2" s="1"/>
  <c r="G175" i="2"/>
  <c r="M175" i="2" s="1"/>
  <c r="K175" i="2" s="1"/>
  <c r="G95" i="2"/>
  <c r="M95" i="2" s="1"/>
  <c r="K95" i="2" s="1"/>
  <c r="G139" i="2"/>
  <c r="M139" i="2" s="1"/>
  <c r="K139" i="2" s="1"/>
  <c r="G87" i="2"/>
  <c r="M87" i="2" s="1"/>
  <c r="K87" i="2" s="1"/>
  <c r="G127" i="2"/>
  <c r="M127" i="2" s="1"/>
  <c r="K127" i="2" s="1"/>
  <c r="G98" i="2"/>
  <c r="M98" i="2" s="1"/>
  <c r="K98" i="2" s="1"/>
  <c r="G62" i="2"/>
  <c r="M62" i="2" s="1"/>
  <c r="K62" i="2" s="1"/>
  <c r="G151" i="2"/>
  <c r="K151" i="2" s="1"/>
  <c r="G122" i="2"/>
  <c r="M122" i="2" s="1"/>
  <c r="K122" i="2" s="1"/>
  <c r="G131" i="2"/>
  <c r="M131" i="2" s="1"/>
  <c r="K131" i="2" s="1"/>
  <c r="G6" i="2"/>
  <c r="M6" i="2" s="1"/>
  <c r="K6" i="2" s="1"/>
  <c r="G74" i="2"/>
  <c r="M74" i="2" s="1"/>
  <c r="K74" i="2" s="1"/>
  <c r="G182" i="2"/>
  <c r="M182" i="2" s="1"/>
  <c r="K182" i="2" s="1"/>
  <c r="G65" i="2"/>
  <c r="M65" i="2" s="1"/>
  <c r="K65" i="2" s="1"/>
  <c r="G94" i="2"/>
  <c r="M94" i="2" s="1"/>
  <c r="K94" i="2" s="1"/>
  <c r="G104" i="2"/>
  <c r="M104" i="2" s="1"/>
  <c r="K104" i="2" s="1"/>
  <c r="G118" i="2"/>
  <c r="M118" i="2" s="1"/>
  <c r="K118" i="2" s="1"/>
  <c r="G128" i="2"/>
  <c r="M128" i="2" s="1"/>
  <c r="K128" i="2" s="1"/>
  <c r="G157" i="2"/>
  <c r="M157" i="2" s="1"/>
  <c r="K157" i="2" s="1"/>
  <c r="G185" i="2"/>
  <c r="K185" i="2" s="1"/>
  <c r="G56" i="2"/>
  <c r="M56" i="2" s="1"/>
  <c r="K56" i="2" s="1"/>
  <c r="G61" i="2"/>
  <c r="K61" i="2" s="1"/>
  <c r="G138" i="2"/>
  <c r="M138" i="2" s="1"/>
  <c r="K138" i="2" s="1"/>
  <c r="G120" i="2"/>
  <c r="M120" i="2" s="1"/>
  <c r="K120" i="2" s="1"/>
  <c r="G42" i="2"/>
  <c r="M42" i="2" s="1"/>
  <c r="K42" i="2" s="1"/>
  <c r="G52" i="2"/>
  <c r="M52" i="2" s="1"/>
  <c r="K52" i="2" s="1"/>
  <c r="G66" i="2"/>
  <c r="M66" i="2" s="1"/>
  <c r="K66" i="2" s="1"/>
  <c r="G76" i="2"/>
  <c r="M76" i="2" s="1"/>
  <c r="K76" i="2" s="1"/>
  <c r="G81" i="2"/>
  <c r="M81" i="2" s="1"/>
  <c r="K81" i="2" s="1"/>
  <c r="G90" i="2"/>
  <c r="M90" i="2" s="1"/>
  <c r="K90" i="2" s="1"/>
  <c r="G105" i="2"/>
  <c r="M105" i="2" s="1"/>
  <c r="K105" i="2" s="1"/>
  <c r="G129" i="2"/>
  <c r="M129" i="2" s="1"/>
  <c r="K129" i="2" s="1"/>
  <c r="G153" i="2"/>
  <c r="K153" i="2" s="1"/>
  <c r="G158" i="2"/>
  <c r="M158" i="2" s="1"/>
  <c r="K158" i="2" s="1"/>
  <c r="G186" i="2"/>
  <c r="K186" i="2" s="1"/>
  <c r="G125" i="2"/>
  <c r="M125" i="2" s="1"/>
  <c r="K125" i="2" s="1"/>
  <c r="G33" i="2"/>
  <c r="M33" i="2" s="1"/>
  <c r="K33" i="2" s="1"/>
  <c r="G29" i="2"/>
  <c r="M29" i="2" s="1"/>
  <c r="K29" i="2" s="1"/>
  <c r="G53" i="2"/>
  <c r="M53" i="2" s="1"/>
  <c r="K53" i="2" s="1"/>
  <c r="G77" i="2"/>
  <c r="M77" i="2" s="1"/>
  <c r="K77" i="2" s="1"/>
  <c r="G82" i="2"/>
  <c r="M82" i="2" s="1"/>
  <c r="K82" i="2" s="1"/>
  <c r="G106" i="2"/>
  <c r="M106" i="2" s="1"/>
  <c r="K106" i="2" s="1"/>
  <c r="G116" i="2"/>
  <c r="M116" i="2" s="1"/>
  <c r="K116" i="2" s="1"/>
  <c r="G130" i="2"/>
  <c r="M130" i="2" s="1"/>
  <c r="K130" i="2" s="1"/>
  <c r="G140" i="2"/>
  <c r="O140" i="2" s="1"/>
  <c r="G145" i="2"/>
  <c r="M145" i="2" s="1"/>
  <c r="K145" i="2" s="1"/>
  <c r="G9" i="2"/>
  <c r="M9" i="2" s="1"/>
  <c r="K9" i="2" s="1"/>
  <c r="G88" i="2"/>
  <c r="M88" i="2" s="1"/>
  <c r="K88" i="2" s="1"/>
  <c r="G97" i="2"/>
  <c r="K97" i="2" s="1"/>
  <c r="G174" i="2"/>
  <c r="M174" i="2" s="1"/>
  <c r="K174" i="2" s="1"/>
  <c r="G68" i="2"/>
  <c r="M68" i="2" s="1"/>
  <c r="K68" i="2" s="1"/>
  <c r="G112" i="2"/>
  <c r="M112" i="2" s="1"/>
  <c r="K112" i="2" s="1"/>
  <c r="G126" i="2"/>
  <c r="M126" i="2" s="1"/>
  <c r="K126" i="2" s="1"/>
  <c r="G34" i="2"/>
  <c r="M34" i="2" s="1"/>
  <c r="K34" i="2" s="1"/>
  <c r="G121" i="2"/>
  <c r="M121" i="2" s="1"/>
  <c r="K121" i="2" s="1"/>
  <c r="G49" i="2"/>
  <c r="M49" i="2" s="1"/>
  <c r="K49" i="2" s="1"/>
  <c r="G136" i="2"/>
  <c r="M136" i="2" s="1"/>
  <c r="K136" i="2" s="1"/>
  <c r="G150" i="2"/>
  <c r="M150" i="2" s="1"/>
  <c r="K150" i="2" s="1"/>
  <c r="G188" i="2"/>
  <c r="K188" i="2" s="1"/>
  <c r="G44" i="2"/>
  <c r="M44" i="2" s="1"/>
  <c r="G58" i="2"/>
  <c r="M58" i="2" s="1"/>
  <c r="K58" i="2" s="1"/>
  <c r="G102" i="2"/>
  <c r="M102" i="2" s="1"/>
  <c r="K102" i="2" s="1"/>
  <c r="G73" i="2"/>
  <c r="M73" i="2" s="1"/>
  <c r="K73" i="2" s="1"/>
  <c r="G146" i="2"/>
  <c r="M146" i="2" s="1"/>
  <c r="K146" i="2" s="1"/>
  <c r="G159" i="2"/>
  <c r="M159" i="2" s="1"/>
  <c r="K159" i="2" s="1"/>
  <c r="G119" i="2"/>
  <c r="M119" i="2" s="1"/>
  <c r="G169" i="2"/>
  <c r="G92" i="2"/>
  <c r="M92" i="2" s="1"/>
  <c r="K92" i="2" s="1"/>
  <c r="G32" i="2"/>
  <c r="K32" i="2" s="1"/>
  <c r="G134" i="2"/>
  <c r="M134" i="2" s="1"/>
  <c r="K134" i="2" s="1"/>
  <c r="G84" i="2"/>
  <c r="M84" i="2" s="1"/>
  <c r="K84" i="2" s="1"/>
  <c r="G70" i="2"/>
  <c r="M70" i="2" s="1"/>
  <c r="K70" i="2" s="1"/>
  <c r="G36" i="2"/>
  <c r="M36" i="2" s="1"/>
  <c r="K36" i="2" s="1"/>
  <c r="G144" i="2"/>
  <c r="M170" i="2" l="1"/>
  <c r="K170" i="2" s="1"/>
  <c r="K169" i="2"/>
  <c r="N169" i="2"/>
  <c r="K44" i="2"/>
  <c r="K43" i="2"/>
  <c r="K144" i="2"/>
  <c r="O144" i="2"/>
  <c r="O189" i="2" s="1"/>
  <c r="K119" i="2"/>
  <c r="K45" i="2"/>
  <c r="K140" i="2"/>
  <c r="G189" i="2"/>
  <c r="N189" i="2" l="1"/>
  <c r="M189" i="2"/>
  <c r="K189" i="2"/>
  <c r="F190" i="2" s="1"/>
</calcChain>
</file>

<file path=xl/sharedStrings.xml><?xml version="1.0" encoding="utf-8"?>
<sst xmlns="http://schemas.openxmlformats.org/spreadsheetml/2006/main" count="1415" uniqueCount="261">
  <si>
    <t>Exhibit A</t>
  </si>
  <si>
    <t>Tract Number</t>
  </si>
  <si>
    <t>Mineral Owner</t>
  </si>
  <si>
    <t>Leased
Yes or No</t>
  </si>
  <si>
    <t>Decimal Interest in Tract</t>
  </si>
  <si>
    <t>Surface Acres in Unit</t>
  </si>
  <si>
    <t>Surface Acres in Unit (Net)</t>
  </si>
  <si>
    <t>Tract Participation in Unit (Net)</t>
  </si>
  <si>
    <t>Tax Map 
Parcel ID</t>
  </si>
  <si>
    <t>Township</t>
  </si>
  <si>
    <t>County</t>
  </si>
  <si>
    <t>Consenting Working Interest Percentage</t>
  </si>
  <si>
    <t>Applicant Working Interest Percentage</t>
  </si>
  <si>
    <t>Address</t>
  </si>
  <si>
    <t>City</t>
  </si>
  <si>
    <t>State</t>
  </si>
  <si>
    <t>Zip</t>
  </si>
  <si>
    <t>Total Unit Acres:</t>
  </si>
  <si>
    <t>Total:</t>
  </si>
  <si>
    <t>NPRI = Non-Participating Royalty Interest</t>
  </si>
  <si>
    <t>END OF EXHIBIT A</t>
  </si>
  <si>
    <t>Tree Hugger Minerals, LLC</t>
  </si>
  <si>
    <t>Paul E. Holiday, Sr.</t>
  </si>
  <si>
    <t>Stephen A. Holiday and Lorraine J. Holiday, husband and wife</t>
  </si>
  <si>
    <t>Unknown Heirs or Assigns of Forrest R. Moore (NPRI)</t>
  </si>
  <si>
    <t>Unknown Heirs or Assigns of Ella Mae LaFollette (NPRI)</t>
  </si>
  <si>
    <t>Paul E. Holiday, Jr.</t>
  </si>
  <si>
    <t>Stephen Holiday</t>
  </si>
  <si>
    <t>Koehler Knob Dairy Farms, LLC</t>
  </si>
  <si>
    <t>Roman Catholic Diocese of Steubenville</t>
  </si>
  <si>
    <t>Heavens Acres, LLC</t>
  </si>
  <si>
    <t>Unknown Heirs or Assigns of C. W. Kerr (NPRI)</t>
  </si>
  <si>
    <t>Unknown Heirs or Assigns of Benjamin Staudt (NPRI)</t>
  </si>
  <si>
    <t>Ruth M. Paine (NPRI)</t>
  </si>
  <si>
    <t>Robert Michael Ryan (NPRI)</t>
  </si>
  <si>
    <t>Janet M. Ryan (NPRI)</t>
  </si>
  <si>
    <t>Edward Thomas Ryan (NPRI)</t>
  </si>
  <si>
    <t>Edward Patrick Ryan (NPRI)</t>
  </si>
  <si>
    <t>Camden Michael Baugh</t>
  </si>
  <si>
    <t>Donna D. Hackman</t>
  </si>
  <si>
    <t>Chad Heil</t>
  </si>
  <si>
    <t>Sherry L. Kelley</t>
  </si>
  <si>
    <t>Nelson E. Kindall</t>
  </si>
  <si>
    <t>Nathan McKelvey</t>
  </si>
  <si>
    <t>Nancy R. Mick</t>
  </si>
  <si>
    <t>Deborah A. Neuhart</t>
  </si>
  <si>
    <t>Pandora J. Neuhart, Trustee of the Pandora J. Neuhart Revocable Living Trust, dated September 26, 2016</t>
  </si>
  <si>
    <t>William Dalton Rouse</t>
  </si>
  <si>
    <t>David Seladoki</t>
  </si>
  <si>
    <t>Michael Seladoki</t>
  </si>
  <si>
    <t>Justin Matthew Stapp</t>
  </si>
  <si>
    <t>Kris Anthony Stephens</t>
  </si>
  <si>
    <t>Jaime Swallie</t>
  </si>
  <si>
    <t>Norris F. Whitaker, Jr.</t>
  </si>
  <si>
    <t>Carson McCurdy</t>
  </si>
  <si>
    <t>Charles J. Schaefer and Linda S. Schaefer, Trustees of the Schaefer Revocable Living Trust, UAD 11/6/1998</t>
  </si>
  <si>
    <t>RT Fin 2023 LLC</t>
  </si>
  <si>
    <t>Westhawk Minerals LLC</t>
  </si>
  <si>
    <t>Horizon Resources III, LLC</t>
  </si>
  <si>
    <t>George C. Clark</t>
  </si>
  <si>
    <t>George Riser and Randall Riser</t>
  </si>
  <si>
    <t>Scott A. Clark</t>
  </si>
  <si>
    <t>Raymond W. Bauman</t>
  </si>
  <si>
    <t>Unknown Heirs or Assigns of John Ramsier (NPRI)</t>
  </si>
  <si>
    <t>Eric D Moore</t>
  </si>
  <si>
    <t>Marshall W. Burggraf</t>
  </si>
  <si>
    <t>Audrey S. Dillon, Trustee of the Dillon Legacy Trust, dated 8/29/2014</t>
  </si>
  <si>
    <t>RTB Minerals, LLC</t>
  </si>
  <si>
    <t>Bounty Minerals, LLC</t>
  </si>
  <si>
    <t>Unknown Heirs or Assigns of Lawrence Gallaher (NPRI)</t>
  </si>
  <si>
    <t>Unknown</t>
  </si>
  <si>
    <t>Del Rio III SPV III, LLC</t>
  </si>
  <si>
    <t>Dale E. Feldner and Donella K. Feldner, husband and wife</t>
  </si>
  <si>
    <t>Unknown Successors to Matz &amp; Kremer (NPRI)</t>
  </si>
  <si>
    <t>Unknown Heirs or Assigns of Thomas B. Rouse (NPRI)</t>
  </si>
  <si>
    <t>C. Jerry Phillips</t>
  </si>
  <si>
    <t>Unknown Heirs or Assigns of T.J. Kremer, Jr. (NPRI)</t>
  </si>
  <si>
    <t>Unknown Heirs or Assigns of Ruth K. Gillespie (NPRI)</t>
  </si>
  <si>
    <t>Unknown Heirs or Assigns of Harry C. Smith (NPRI)</t>
  </si>
  <si>
    <t>Ruth A. Billiter</t>
  </si>
  <si>
    <t>T.O. Dickey (NPRI)</t>
  </si>
  <si>
    <t>Sharon Albrecht (NPRI)</t>
  </si>
  <si>
    <t>W. Jeffrey Tyndall</t>
  </si>
  <si>
    <t>24-015039.0000</t>
  </si>
  <si>
    <t>Sunsbury</t>
  </si>
  <si>
    <t>Monroe</t>
  </si>
  <si>
    <t>24-028005.0000</t>
  </si>
  <si>
    <t>24-028013.0000</t>
  </si>
  <si>
    <t>24-028004.0000</t>
  </si>
  <si>
    <t>24-028003.0000</t>
  </si>
  <si>
    <t>24-028014.0000</t>
  </si>
  <si>
    <t>24-028004.1000</t>
  </si>
  <si>
    <t>24-028008.0000</t>
  </si>
  <si>
    <t>24-028009.0000</t>
  </si>
  <si>
    <t>24-028012.0000</t>
  </si>
  <si>
    <t>24-028006.0000</t>
  </si>
  <si>
    <t>24-027017.0000</t>
  </si>
  <si>
    <t>24-028010.0000</t>
  </si>
  <si>
    <t>24-028011.0000</t>
  </si>
  <si>
    <t>24-028007.0000</t>
  </si>
  <si>
    <t>24-027019.0000</t>
  </si>
  <si>
    <t>24-027020.0000</t>
  </si>
  <si>
    <t>24-027021.0000</t>
  </si>
  <si>
    <t>24-028015.0000</t>
  </si>
  <si>
    <t>24-027013.0000</t>
  </si>
  <si>
    <t>24-027016.0000</t>
  </si>
  <si>
    <t>24-027008.0000</t>
  </si>
  <si>
    <t>04-010021.0000</t>
  </si>
  <si>
    <t>Center</t>
  </si>
  <si>
    <t>24-027009.0000</t>
  </si>
  <si>
    <t>04-009013.0000</t>
  </si>
  <si>
    <t>04-010010.0000</t>
  </si>
  <si>
    <t>04-010015.0000</t>
  </si>
  <si>
    <t>04-010022.0000</t>
  </si>
  <si>
    <t>04-010018.0000</t>
  </si>
  <si>
    <t>04-010011.0000</t>
  </si>
  <si>
    <t>04-010020.0000</t>
  </si>
  <si>
    <t>04-010008.0000</t>
  </si>
  <si>
    <t>04-010019.0000</t>
  </si>
  <si>
    <t>04-010005.0000</t>
  </si>
  <si>
    <t>04-010013.0000</t>
  </si>
  <si>
    <t>04-010009.0000</t>
  </si>
  <si>
    <t>04-010003.0000</t>
  </si>
  <si>
    <t>04-010002.0000</t>
  </si>
  <si>
    <t>04-013003.0000</t>
  </si>
  <si>
    <t>04-013004.0000</t>
  </si>
  <si>
    <t>04-013002.0000</t>
  </si>
  <si>
    <t>04-013005.0000</t>
  </si>
  <si>
    <t>04-012005.0000</t>
  </si>
  <si>
    <t>04-012008.0000</t>
  </si>
  <si>
    <t>04-013006.0000</t>
  </si>
  <si>
    <t>04-013009.0000</t>
  </si>
  <si>
    <t>04-012007.0000</t>
  </si>
  <si>
    <t>ATTN:  Thelma Smith, Managing Member
7339 Buck Lake Road</t>
  </si>
  <si>
    <t>Tallahassee</t>
  </si>
  <si>
    <t>FL</t>
  </si>
  <si>
    <t>49955 Ozark-Eddy Bridge Road</t>
  </si>
  <si>
    <t>Jerusalem</t>
  </si>
  <si>
    <t>OH</t>
  </si>
  <si>
    <t>40699 Township Road 2114</t>
  </si>
  <si>
    <t>ATTN:  Debbie S. Koehler
50375 State Route 26</t>
  </si>
  <si>
    <t>Beallsville</t>
  </si>
  <si>
    <t>ATTN:  Christopher Dickson and Karen Dickson
P. O. Box 34</t>
  </si>
  <si>
    <t>51304 SR 26</t>
  </si>
  <si>
    <t>7910 Sunnyvale Lane</t>
  </si>
  <si>
    <t>Charlotte</t>
  </si>
  <si>
    <t>NC</t>
  </si>
  <si>
    <t>2604 S. Robins Bow Road</t>
  </si>
  <si>
    <t>Bloomington</t>
  </si>
  <si>
    <t>IN</t>
  </si>
  <si>
    <t>8421 Pavia Way</t>
  </si>
  <si>
    <t>Lakewood Ranch</t>
  </si>
  <si>
    <t>39751 County Road 72</t>
  </si>
  <si>
    <t>Flushing</t>
  </si>
  <si>
    <t>8 Romney Road</t>
  </si>
  <si>
    <t>Wheeling</t>
  </si>
  <si>
    <t>WV</t>
  </si>
  <si>
    <t>23510 Melmore Place</t>
  </si>
  <si>
    <t>Middleburg</t>
  </si>
  <si>
    <t>VA</t>
  </si>
  <si>
    <t>125 Timmerman Road</t>
  </si>
  <si>
    <t>Mansfield</t>
  </si>
  <si>
    <t>4455 SW Stoneybrook Way</t>
  </si>
  <si>
    <t>Palm City</t>
  </si>
  <si>
    <t>6820 Potts Road</t>
  </si>
  <si>
    <t>Riverview</t>
  </si>
  <si>
    <t>45906 State Route 78</t>
  </si>
  <si>
    <t>Woodsfield</t>
  </si>
  <si>
    <t>903 Marlbank Dr. #A</t>
  </si>
  <si>
    <t>Yorktown</t>
  </si>
  <si>
    <t>201 Airport Drive, #11</t>
  </si>
  <si>
    <t>Farmington</t>
  </si>
  <si>
    <t>NM</t>
  </si>
  <si>
    <t>Belmont</t>
  </si>
  <si>
    <t>123 Mellott St.</t>
  </si>
  <si>
    <t>Powhatan Point</t>
  </si>
  <si>
    <t>6146 N. Oval Rd.</t>
  </si>
  <si>
    <t>New Franklin</t>
  </si>
  <si>
    <t>Springfield</t>
  </si>
  <si>
    <t>OR</t>
  </si>
  <si>
    <t>ATTN: Robert L. Fillon, Power of Attorney
47438 Springvale Avenue</t>
  </si>
  <si>
    <t>St. Clairsville</t>
  </si>
  <si>
    <t>46280 Truex Lane</t>
  </si>
  <si>
    <t>Lewisville</t>
  </si>
  <si>
    <t>50748 SR 26</t>
  </si>
  <si>
    <t>34631 Harper Ridge Road</t>
  </si>
  <si>
    <t>ATTN:  Brad Carpenter
4600 J. Barry Court, Suite 210</t>
  </si>
  <si>
    <t>Canonsburg</t>
  </si>
  <si>
    <t>PA</t>
  </si>
  <si>
    <t>Oklahoma City</t>
  </si>
  <si>
    <t>OK</t>
  </si>
  <si>
    <t>ATTN:  Jason D. Dean, CEO
2150 W. 29th Ave., Ste. 500</t>
  </si>
  <si>
    <t>Denver</t>
  </si>
  <si>
    <t>CO</t>
  </si>
  <si>
    <t>161 Andover Road</t>
  </si>
  <si>
    <t>48939 Ozark Eddy Bridge Road</t>
  </si>
  <si>
    <t>5663 Birchdale Street SW</t>
  </si>
  <si>
    <t>Canton</t>
  </si>
  <si>
    <t>48718 Township Highway 112</t>
  </si>
  <si>
    <t>48770 Ozark Eddy Bridge Road</t>
  </si>
  <si>
    <t>48675 Township Rd. 112</t>
  </si>
  <si>
    <t>Barnesville</t>
  </si>
  <si>
    <t>ATTN:  David E. Beck, Authorized Member
4771 Munson Street NW</t>
  </si>
  <si>
    <t>ATTN:  Tracie R. Palmer, President
777 Main Street, Suite 3400</t>
  </si>
  <si>
    <t>TX</t>
  </si>
  <si>
    <t>ATTN:  Craig Brede
3333 S. Bannock St., Suite 500</t>
  </si>
  <si>
    <t>Englewood</t>
  </si>
  <si>
    <t>Caldwell</t>
  </si>
  <si>
    <t>52308 Township Rd. 638</t>
  </si>
  <si>
    <t>37157 Mound Street</t>
  </si>
  <si>
    <t>Sardis</t>
  </si>
  <si>
    <t>Columbus</t>
  </si>
  <si>
    <t>Houston</t>
  </si>
  <si>
    <t>Yes</t>
  </si>
  <si>
    <t>No</t>
  </si>
  <si>
    <t>Rose Fazekas</t>
  </si>
  <si>
    <t>Rhonda Ouimet</t>
  </si>
  <si>
    <t>Pamela Napier-Uhl</t>
  </si>
  <si>
    <t>Tamara Ripnick</t>
  </si>
  <si>
    <t>V14, LP</t>
  </si>
  <si>
    <t>Venable Royalty, Ltd.</t>
  </si>
  <si>
    <t>04-010012.0000</t>
  </si>
  <si>
    <t xml:space="preserve">6043 Edward Dr. </t>
  </si>
  <si>
    <t>Mechanicsburg</t>
  </si>
  <si>
    <t xml:space="preserve">117 S. Kelley Dr. </t>
  </si>
  <si>
    <t>Birdsboro</t>
  </si>
  <si>
    <t>101 Driver Ln.</t>
  </si>
  <si>
    <t>New Market</t>
  </si>
  <si>
    <t>304 7th Ave. NE</t>
  </si>
  <si>
    <t>MD</t>
  </si>
  <si>
    <t>Glen Burnie</t>
  </si>
  <si>
    <t>Dallas</t>
  </si>
  <si>
    <t>Total Consenting Acres:</t>
  </si>
  <si>
    <t>Beck Energy Corporation Working Interest Percentage</t>
  </si>
  <si>
    <t>Hyridge Energy Partners Resources I, LLC Working Interest Percentage</t>
  </si>
  <si>
    <t>ATTN:  Michael Faust
1401 McKinney Street, Suite 900</t>
  </si>
  <si>
    <t>P. O. Box 141366</t>
  </si>
  <si>
    <t>Unknown Heirs or Assigns of Ruth Gillespie</t>
  </si>
  <si>
    <t>40189 Gun Club Road</t>
  </si>
  <si>
    <t>50811 SR 26</t>
  </si>
  <si>
    <t>114 Pultney Avenue</t>
  </si>
  <si>
    <t>ATTN:  Clifford Daniel Stack, POA
43563 Belmont Warnock Rd.</t>
  </si>
  <si>
    <t>Paul E. Holiday, Sr. (Life Tenant)</t>
  </si>
  <si>
    <t>Paul E. Holiday, Jr. (Remainderman)</t>
  </si>
  <si>
    <t>Stephen Holiday (Remainderman)</t>
  </si>
  <si>
    <t>Fort Worth</t>
  </si>
  <si>
    <t xml:space="preserve">26475 Tabor Ridge </t>
  </si>
  <si>
    <t>51684 Main Street</t>
  </si>
  <si>
    <t>All Mineral Owners in the Proposed Paul Holiday H UP Unit.</t>
  </si>
  <si>
    <t>ATTN:  Lester A. Zitkus, Sr. VP of Land
713 Market Dr.</t>
  </si>
  <si>
    <t>ATTN:  Edward M. Lohse, Successor Bishop and Trustee
422 Washington St.</t>
  </si>
  <si>
    <t>Steubenville</t>
  </si>
  <si>
    <t>Expand Appalachia LLC Working Interest Percentage</t>
  </si>
  <si>
    <t>Golden Eagle Resources II-C, LLC</t>
  </si>
  <si>
    <t>Jobe Matthew Stapp a/k/a Jobe Matthew Scott Inman</t>
  </si>
  <si>
    <t>ATTN:  Tyler Nicole Inman, as Guardian
1866 1/4 5th St.</t>
  </si>
  <si>
    <t>Lindsay Adaline Edgington f/k/a Lindsay Adaline Baugh</t>
  </si>
  <si>
    <t>ATTN: Janine Summers
8111 Douglas Ave., Suite 975</t>
  </si>
  <si>
    <t>75225-6607</t>
  </si>
  <si>
    <t>3354 Bayou Gate</t>
  </si>
  <si>
    <t>Long Boat 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</si>
</sst>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00"/>
    <numFmt numFmtId="165" formatCode="0.000"/>
    <numFmt numFmtId="166" formatCode="0.000000%"/>
    <numFmt numFmtId="167" formatCode="0.0000000"/>
    <numFmt numFmtId="168" formatCode="0.000%"/>
    <numFmt numFmtId="169" formatCode="0.000000000000000%"/>
    <numFmt numFmtId="170" formatCode="0.000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61">
    <xf numFmtId="0" fontId="0" fillId="0" borderId="0" xfId="0"/>
    <xf numFmtId="168" fontId="5" fillId="0" borderId="0" xfId="1" applyNumberFormat="1" applyFont="1" applyFill="1" applyAlignment="1">
      <alignment horizontal="center" vertical="top"/>
    </xf>
    <xf numFmtId="164" fontId="5" fillId="0" borderId="0" xfId="1" applyNumberFormat="1" applyFont="1" applyFill="1" applyAlignment="1">
      <alignment horizontal="center" vertical="top" wrapText="1"/>
    </xf>
    <xf numFmtId="166" fontId="5" fillId="0" borderId="0" xfId="1" applyNumberFormat="1" applyFont="1" applyFill="1" applyAlignment="1">
      <alignment horizontal="center" vertical="top" wrapText="1"/>
    </xf>
    <xf numFmtId="168" fontId="4" fillId="0" borderId="1" xfId="1" applyNumberFormat="1" applyFont="1" applyFill="1" applyBorder="1" applyAlignment="1">
      <alignment horizontal="center" vertical="top"/>
    </xf>
    <xf numFmtId="0" fontId="3" fillId="0" borderId="1" xfId="2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 wrapText="1"/>
    </xf>
    <xf numFmtId="0" fontId="4" fillId="0" borderId="1" xfId="0" applyFont="1" applyBorder="1" applyAlignment="1" applyProtection="1">
      <alignment horizontal="center" vertical="top" wrapText="1"/>
      <protection locked="0"/>
    </xf>
    <xf numFmtId="165" fontId="4" fillId="0" borderId="1" xfId="0" applyNumberFormat="1" applyFont="1" applyBorder="1" applyAlignment="1" applyProtection="1">
      <alignment horizontal="center" vertical="top" wrapText="1"/>
      <protection locked="0"/>
    </xf>
    <xf numFmtId="165" fontId="4" fillId="0" borderId="1" xfId="2" applyNumberFormat="1" applyFont="1" applyBorder="1" applyAlignment="1">
      <alignment horizontal="center" vertical="top"/>
    </xf>
    <xf numFmtId="0" fontId="5" fillId="0" borderId="0" xfId="2" applyFont="1" applyAlignment="1">
      <alignment horizontal="center" vertical="top"/>
    </xf>
    <xf numFmtId="165" fontId="4" fillId="0" borderId="1" xfId="0" applyNumberFormat="1" applyFont="1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/>
    </xf>
    <xf numFmtId="165" fontId="4" fillId="0" borderId="0" xfId="2" applyNumberFormat="1" applyFont="1" applyAlignment="1">
      <alignment horizontal="center" vertical="top"/>
    </xf>
    <xf numFmtId="0" fontId="3" fillId="0" borderId="1" xfId="2" applyFont="1" applyBorder="1" applyAlignment="1">
      <alignment horizontal="center" vertical="top"/>
    </xf>
    <xf numFmtId="166" fontId="4" fillId="0" borderId="0" xfId="2" applyNumberFormat="1" applyFont="1" applyAlignment="1">
      <alignment horizontal="center" vertical="top"/>
    </xf>
    <xf numFmtId="0" fontId="5" fillId="0" borderId="0" xfId="2" applyFont="1" applyAlignment="1">
      <alignment horizontal="center" vertical="top" wrapText="1"/>
    </xf>
    <xf numFmtId="169" fontId="5" fillId="0" borderId="0" xfId="2" applyNumberFormat="1" applyFont="1" applyAlignment="1">
      <alignment horizontal="center" vertical="top"/>
    </xf>
    <xf numFmtId="165" fontId="5" fillId="0" borderId="0" xfId="2" applyNumberFormat="1" applyFont="1" applyAlignment="1">
      <alignment horizontal="center" vertical="top"/>
    </xf>
    <xf numFmtId="168" fontId="4" fillId="0" borderId="2" xfId="1" applyNumberFormat="1" applyFont="1" applyFill="1" applyBorder="1" applyAlignment="1">
      <alignment horizontal="center" vertical="top"/>
    </xf>
    <xf numFmtId="0" fontId="4" fillId="0" borderId="2" xfId="0" applyFont="1" applyBorder="1" applyAlignment="1" applyProtection="1">
      <alignment horizontal="center" vertical="top" wrapText="1"/>
      <protection locked="0"/>
    </xf>
    <xf numFmtId="165" fontId="4" fillId="0" borderId="2" xfId="0" applyNumberFormat="1" applyFont="1" applyBorder="1" applyAlignment="1" applyProtection="1">
      <alignment horizontal="center" vertical="top" wrapText="1"/>
      <protection locked="0"/>
    </xf>
    <xf numFmtId="165" fontId="4" fillId="0" borderId="2" xfId="2" applyNumberFormat="1" applyFont="1" applyBorder="1" applyAlignment="1">
      <alignment horizontal="center" vertical="top"/>
    </xf>
    <xf numFmtId="0" fontId="6" fillId="0" borderId="0" xfId="2" applyFont="1" applyAlignment="1">
      <alignment horizontal="center" vertical="top"/>
    </xf>
    <xf numFmtId="170" fontId="4" fillId="0" borderId="1" xfId="1" applyNumberFormat="1" applyFont="1" applyFill="1" applyBorder="1" applyAlignment="1">
      <alignment horizontal="center" vertical="top"/>
    </xf>
    <xf numFmtId="165" fontId="3" fillId="0" borderId="2" xfId="2" applyNumberFormat="1" applyFont="1" applyBorder="1" applyAlignment="1">
      <alignment horizontal="center" vertical="top"/>
    </xf>
    <xf numFmtId="168" fontId="3" fillId="0" borderId="2" xfId="1" applyNumberFormat="1" applyFont="1" applyFill="1" applyBorder="1" applyAlignment="1">
      <alignment horizontal="center" vertical="top"/>
    </xf>
    <xf numFmtId="167" fontId="3" fillId="0" borderId="0" xfId="2" applyNumberFormat="1" applyFont="1" applyAlignment="1">
      <alignment horizontal="center" vertical="top"/>
    </xf>
    <xf numFmtId="165" fontId="3" fillId="0" borderId="1" xfId="2" applyNumberFormat="1" applyFont="1" applyBorder="1" applyAlignment="1">
      <alignment horizontal="center" vertical="top"/>
    </xf>
    <xf numFmtId="168" fontId="4" fillId="0" borderId="0" xfId="2" applyNumberFormat="1" applyFont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 applyProtection="1">
      <alignment horizontal="center" vertical="top" wrapText="1"/>
      <protection locked="0"/>
    </xf>
    <xf numFmtId="168" fontId="4" fillId="0" borderId="10" xfId="1" applyNumberFormat="1" applyFont="1" applyFill="1" applyBorder="1" applyAlignment="1">
      <alignment horizontal="center" vertical="center"/>
    </xf>
    <xf numFmtId="168" fontId="4" fillId="0" borderId="11" xfId="1" applyNumberFormat="1" applyFont="1" applyFill="1" applyBorder="1" applyAlignment="1">
      <alignment horizontal="center" vertical="center"/>
    </xf>
    <xf numFmtId="168" fontId="4" fillId="0" borderId="2" xfId="1" applyNumberFormat="1" applyFont="1" applyFill="1" applyBorder="1" applyAlignment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5" fontId="4" fillId="0" borderId="10" xfId="0" applyNumberFormat="1" applyFont="1" applyBorder="1" applyAlignment="1" applyProtection="1">
      <alignment horizontal="center" vertical="center" wrapText="1"/>
      <protection locked="0"/>
    </xf>
    <xf numFmtId="165" fontId="4" fillId="0" borderId="11" xfId="0" applyNumberFormat="1" applyFont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Border="1" applyAlignment="1" applyProtection="1">
      <alignment horizontal="center" vertical="center" wrapText="1"/>
      <protection locked="0"/>
    </xf>
    <xf numFmtId="165" fontId="4" fillId="0" borderId="10" xfId="2" applyNumberFormat="1" applyFont="1" applyBorder="1" applyAlignment="1">
      <alignment horizontal="center" vertical="center"/>
    </xf>
    <xf numFmtId="165" fontId="4" fillId="0" borderId="11" xfId="2" applyNumberFormat="1" applyFont="1" applyBorder="1" applyAlignment="1">
      <alignment horizontal="center" vertical="center"/>
    </xf>
    <xf numFmtId="165" fontId="4" fillId="0" borderId="2" xfId="2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3" fillId="0" borderId="12" xfId="2" applyFont="1" applyBorder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  <xf numFmtId="0" fontId="3" fillId="0" borderId="1" xfId="2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2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3.xml" Id="rId8" /><Relationship Type="http://schemas.openxmlformats.org/officeDocument/2006/relationships/styles" Target="styles.xml" Id="rId3" /><Relationship Type="http://schemas.openxmlformats.org/officeDocument/2006/relationships/customXml" Target="../customXml/item2.xml" Id="rId7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ustomXml" Target="../customXml/item1.xml" Id="rId6" /><Relationship Type="http://schemas.openxmlformats.org/officeDocument/2006/relationships/calcChain" Target="calcChain.xml" Id="rId5" /><Relationship Type="http://schemas.openxmlformats.org/officeDocument/2006/relationships/sharedStrings" Target="sharedStrings.xml" Id="rId4" /><Relationship Type="http://schemas.openxmlformats.org/officeDocument/2006/relationships/customXml" Target="/customXML/item4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24"/>
  <sheetViews>
    <sheetView tabSelected="1" zoomScale="90" zoomScaleNormal="90" workbookViewId="0">
      <pane ySplit="3" topLeftCell="A4" activePane="bottomLeft" state="frozen"/>
      <selection pane="bottomLeft" sqref="A1:S1"/>
    </sheetView>
  </sheetViews>
  <sheetFormatPr defaultColWidth="9.140625" defaultRowHeight="15.75" x14ac:dyDescent="0.25"/>
  <cols>
    <col min="1" max="1" width="9.85546875" style="12" customWidth="1"/>
    <col min="2" max="2" width="83.5703125" style="18" customWidth="1"/>
    <col min="3" max="3" width="12" style="12" customWidth="1"/>
    <col min="4" max="4" width="13.5703125" style="12" customWidth="1"/>
    <col min="5" max="5" width="27.42578125" style="7" hidden="1" customWidth="1"/>
    <col min="6" max="6" width="14.140625" style="12" customWidth="1"/>
    <col min="7" max="7" width="16.5703125" style="12" customWidth="1"/>
    <col min="8" max="8" width="19.85546875" style="12" customWidth="1"/>
    <col min="9" max="9" width="12.85546875" style="12" customWidth="1"/>
    <col min="10" max="10" width="12.5703125" style="12" customWidth="1"/>
    <col min="11" max="12" width="19.28515625" style="12" customWidth="1"/>
    <col min="13" max="14" width="19.5703125" style="12" customWidth="1"/>
    <col min="15" max="15" width="23.7109375" style="12" customWidth="1"/>
    <col min="16" max="16" width="49.140625" style="12" customWidth="1"/>
    <col min="17" max="17" width="20.5703125" style="12" customWidth="1"/>
    <col min="18" max="18" width="12" style="12" bestFit="1" customWidth="1"/>
    <col min="19" max="19" width="13" style="12" customWidth="1"/>
    <col min="20" max="16384" width="9.140625" style="7"/>
  </cols>
  <sheetData>
    <row r="1" spans="1:19" x14ac:dyDescent="0.25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19" x14ac:dyDescent="0.25">
      <c r="A2" s="53" t="s">
        <v>248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19" s="8" customFormat="1" ht="63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252</v>
      </c>
      <c r="N3" s="5" t="s">
        <v>233</v>
      </c>
      <c r="O3" s="5" t="s">
        <v>234</v>
      </c>
      <c r="P3" s="5" t="s">
        <v>13</v>
      </c>
      <c r="Q3" s="5" t="s">
        <v>14</v>
      </c>
      <c r="R3" s="5" t="s">
        <v>15</v>
      </c>
      <c r="S3" s="5" t="s">
        <v>16</v>
      </c>
    </row>
    <row r="4" spans="1:19" ht="31.5" x14ac:dyDescent="0.25">
      <c r="A4" s="9">
        <v>1</v>
      </c>
      <c r="B4" s="9" t="s">
        <v>21</v>
      </c>
      <c r="C4" s="9" t="s">
        <v>213</v>
      </c>
      <c r="D4" s="10">
        <v>1</v>
      </c>
      <c r="E4" s="10">
        <v>8.9250000000000007</v>
      </c>
      <c r="F4" s="11">
        <f>E4*D4</f>
        <v>8.9250000000000007</v>
      </c>
      <c r="G4" s="4">
        <f>F4/$F$189</f>
        <v>1.5397860012012253E-2</v>
      </c>
      <c r="H4" s="9" t="s">
        <v>83</v>
      </c>
      <c r="I4" s="9" t="s">
        <v>84</v>
      </c>
      <c r="J4" s="9" t="s">
        <v>85</v>
      </c>
      <c r="K4" s="4">
        <f>M4</f>
        <v>1.5397860012012253E-2</v>
      </c>
      <c r="L4" s="4">
        <v>0</v>
      </c>
      <c r="M4" s="4">
        <f>G4</f>
        <v>1.5397860012012253E-2</v>
      </c>
      <c r="N4" s="4">
        <v>0</v>
      </c>
      <c r="O4" s="4">
        <v>0</v>
      </c>
      <c r="P4" s="9" t="s">
        <v>133</v>
      </c>
      <c r="Q4" s="9" t="s">
        <v>134</v>
      </c>
      <c r="R4" s="9" t="s">
        <v>135</v>
      </c>
      <c r="S4" s="9">
        <v>32317</v>
      </c>
    </row>
    <row r="5" spans="1:19" x14ac:dyDescent="0.25">
      <c r="A5" s="9">
        <v>2</v>
      </c>
      <c r="B5" s="9" t="s">
        <v>22</v>
      </c>
      <c r="C5" s="9" t="s">
        <v>213</v>
      </c>
      <c r="D5" s="10">
        <v>1</v>
      </c>
      <c r="E5" s="10">
        <v>21.391999999999999</v>
      </c>
      <c r="F5" s="11">
        <f t="shared" ref="F5:F70" si="0">E5*D5</f>
        <v>21.391999999999999</v>
      </c>
      <c r="G5" s="4">
        <f>F5/$F$189</f>
        <v>3.6906557017027011E-2</v>
      </c>
      <c r="H5" s="9" t="s">
        <v>86</v>
      </c>
      <c r="I5" s="9" t="s">
        <v>84</v>
      </c>
      <c r="J5" s="9" t="s">
        <v>85</v>
      </c>
      <c r="K5" s="4">
        <f t="shared" ref="K5:K72" si="1">M5</f>
        <v>3.6906557017027011E-2</v>
      </c>
      <c r="L5" s="4">
        <v>0</v>
      </c>
      <c r="M5" s="4">
        <f t="shared" ref="M5:M72" si="2">G5</f>
        <v>3.6906557017027011E-2</v>
      </c>
      <c r="N5" s="4">
        <v>0</v>
      </c>
      <c r="O5" s="4">
        <v>0</v>
      </c>
      <c r="P5" s="9" t="s">
        <v>136</v>
      </c>
      <c r="Q5" s="9" t="s">
        <v>137</v>
      </c>
      <c r="R5" s="9" t="s">
        <v>138</v>
      </c>
      <c r="S5" s="9">
        <v>43747</v>
      </c>
    </row>
    <row r="6" spans="1:19" x14ac:dyDescent="0.25">
      <c r="A6" s="37">
        <v>3</v>
      </c>
      <c r="B6" s="9" t="s">
        <v>23</v>
      </c>
      <c r="C6" s="37" t="s">
        <v>213</v>
      </c>
      <c r="D6" s="40">
        <v>1</v>
      </c>
      <c r="E6" s="40">
        <v>7.0209999999999999</v>
      </c>
      <c r="F6" s="43">
        <f t="shared" si="0"/>
        <v>7.0209999999999999</v>
      </c>
      <c r="G6" s="34">
        <f>F6/$F$189</f>
        <v>1.2112983209449639E-2</v>
      </c>
      <c r="H6" s="37" t="s">
        <v>87</v>
      </c>
      <c r="I6" s="37" t="s">
        <v>84</v>
      </c>
      <c r="J6" s="37" t="s">
        <v>85</v>
      </c>
      <c r="K6" s="34">
        <f t="shared" si="1"/>
        <v>1.2112983209449639E-2</v>
      </c>
      <c r="L6" s="34">
        <v>0</v>
      </c>
      <c r="M6" s="34">
        <f t="shared" si="2"/>
        <v>1.2112983209449639E-2</v>
      </c>
      <c r="N6" s="34">
        <v>0</v>
      </c>
      <c r="O6" s="34">
        <v>0</v>
      </c>
      <c r="P6" s="9" t="s">
        <v>139</v>
      </c>
      <c r="Q6" s="9" t="s">
        <v>137</v>
      </c>
      <c r="R6" s="9" t="s">
        <v>138</v>
      </c>
      <c r="S6" s="9">
        <v>43747</v>
      </c>
    </row>
    <row r="7" spans="1:19" x14ac:dyDescent="0.25">
      <c r="A7" s="38"/>
      <c r="B7" s="9" t="s">
        <v>24</v>
      </c>
      <c r="C7" s="38"/>
      <c r="D7" s="41"/>
      <c r="E7" s="41"/>
      <c r="F7" s="44"/>
      <c r="G7" s="35"/>
      <c r="H7" s="38"/>
      <c r="I7" s="38"/>
      <c r="J7" s="38"/>
      <c r="K7" s="35"/>
      <c r="L7" s="35"/>
      <c r="M7" s="35"/>
      <c r="N7" s="35"/>
      <c r="O7" s="35"/>
      <c r="P7" s="9" t="s">
        <v>70</v>
      </c>
      <c r="Q7" s="9" t="s">
        <v>70</v>
      </c>
      <c r="R7" s="9" t="s">
        <v>70</v>
      </c>
      <c r="S7" s="9" t="s">
        <v>70</v>
      </c>
    </row>
    <row r="8" spans="1:19" x14ac:dyDescent="0.25">
      <c r="A8" s="39"/>
      <c r="B8" s="9" t="s">
        <v>25</v>
      </c>
      <c r="C8" s="39"/>
      <c r="D8" s="42"/>
      <c r="E8" s="42"/>
      <c r="F8" s="45"/>
      <c r="G8" s="36"/>
      <c r="H8" s="39"/>
      <c r="I8" s="39"/>
      <c r="J8" s="39"/>
      <c r="K8" s="36"/>
      <c r="L8" s="36"/>
      <c r="M8" s="36"/>
      <c r="N8" s="36"/>
      <c r="O8" s="36"/>
      <c r="P8" s="9" t="s">
        <v>70</v>
      </c>
      <c r="Q8" s="9" t="s">
        <v>70</v>
      </c>
      <c r="R8" s="9" t="s">
        <v>70</v>
      </c>
      <c r="S8" s="9" t="s">
        <v>70</v>
      </c>
    </row>
    <row r="9" spans="1:19" x14ac:dyDescent="0.25">
      <c r="A9" s="37">
        <v>4</v>
      </c>
      <c r="B9" s="9" t="s">
        <v>26</v>
      </c>
      <c r="C9" s="37" t="s">
        <v>213</v>
      </c>
      <c r="D9" s="40">
        <v>0.5</v>
      </c>
      <c r="E9" s="40">
        <v>39.073</v>
      </c>
      <c r="F9" s="43">
        <f t="shared" si="0"/>
        <v>19.5365</v>
      </c>
      <c r="G9" s="34">
        <f>F9/$F$189</f>
        <v>3.3705354859907825E-2</v>
      </c>
      <c r="H9" s="37" t="s">
        <v>88</v>
      </c>
      <c r="I9" s="37" t="s">
        <v>84</v>
      </c>
      <c r="J9" s="37" t="s">
        <v>85</v>
      </c>
      <c r="K9" s="34">
        <f t="shared" si="1"/>
        <v>3.3705354859907825E-2</v>
      </c>
      <c r="L9" s="34">
        <v>0</v>
      </c>
      <c r="M9" s="34">
        <f t="shared" si="2"/>
        <v>3.3705354859907825E-2</v>
      </c>
      <c r="N9" s="34">
        <v>0</v>
      </c>
      <c r="O9" s="34">
        <v>0</v>
      </c>
      <c r="P9" s="9" t="s">
        <v>136</v>
      </c>
      <c r="Q9" s="9" t="s">
        <v>137</v>
      </c>
      <c r="R9" s="9" t="s">
        <v>138</v>
      </c>
      <c r="S9" s="9">
        <v>43747</v>
      </c>
    </row>
    <row r="10" spans="1:19" x14ac:dyDescent="0.25">
      <c r="A10" s="38"/>
      <c r="B10" s="9" t="s">
        <v>24</v>
      </c>
      <c r="C10" s="38"/>
      <c r="D10" s="41"/>
      <c r="E10" s="41"/>
      <c r="F10" s="44"/>
      <c r="G10" s="35"/>
      <c r="H10" s="38"/>
      <c r="I10" s="38"/>
      <c r="J10" s="38"/>
      <c r="K10" s="35"/>
      <c r="L10" s="35"/>
      <c r="M10" s="35"/>
      <c r="N10" s="35"/>
      <c r="O10" s="35"/>
      <c r="P10" s="9" t="s">
        <v>70</v>
      </c>
      <c r="Q10" s="9" t="s">
        <v>70</v>
      </c>
      <c r="R10" s="9" t="s">
        <v>70</v>
      </c>
      <c r="S10" s="9" t="s">
        <v>70</v>
      </c>
    </row>
    <row r="11" spans="1:19" x14ac:dyDescent="0.25">
      <c r="A11" s="39"/>
      <c r="B11" s="9" t="s">
        <v>25</v>
      </c>
      <c r="C11" s="39"/>
      <c r="D11" s="42"/>
      <c r="E11" s="42"/>
      <c r="F11" s="45"/>
      <c r="G11" s="36"/>
      <c r="H11" s="39"/>
      <c r="I11" s="39"/>
      <c r="J11" s="39"/>
      <c r="K11" s="36"/>
      <c r="L11" s="36"/>
      <c r="M11" s="36"/>
      <c r="N11" s="36"/>
      <c r="O11" s="36"/>
      <c r="P11" s="9" t="s">
        <v>70</v>
      </c>
      <c r="Q11" s="9" t="s">
        <v>70</v>
      </c>
      <c r="R11" s="9" t="s">
        <v>70</v>
      </c>
      <c r="S11" s="9" t="s">
        <v>70</v>
      </c>
    </row>
    <row r="12" spans="1:19" x14ac:dyDescent="0.25">
      <c r="A12" s="37">
        <v>4</v>
      </c>
      <c r="B12" s="9" t="s">
        <v>27</v>
      </c>
      <c r="C12" s="37" t="s">
        <v>213</v>
      </c>
      <c r="D12" s="40">
        <v>0.5</v>
      </c>
      <c r="E12" s="40">
        <v>39.073</v>
      </c>
      <c r="F12" s="43">
        <f t="shared" si="0"/>
        <v>19.5365</v>
      </c>
      <c r="G12" s="34">
        <f>F12/$F$189</f>
        <v>3.3705354859907825E-2</v>
      </c>
      <c r="H12" s="37" t="s">
        <v>88</v>
      </c>
      <c r="I12" s="37" t="s">
        <v>84</v>
      </c>
      <c r="J12" s="37" t="s">
        <v>85</v>
      </c>
      <c r="K12" s="34">
        <f t="shared" si="1"/>
        <v>3.3705354859907825E-2</v>
      </c>
      <c r="L12" s="34">
        <v>0</v>
      </c>
      <c r="M12" s="34">
        <f t="shared" si="2"/>
        <v>3.3705354859907825E-2</v>
      </c>
      <c r="N12" s="34">
        <v>0</v>
      </c>
      <c r="O12" s="34">
        <v>0</v>
      </c>
      <c r="P12" s="9" t="s">
        <v>139</v>
      </c>
      <c r="Q12" s="9" t="s">
        <v>137</v>
      </c>
      <c r="R12" s="9" t="s">
        <v>138</v>
      </c>
      <c r="S12" s="9">
        <v>43747</v>
      </c>
    </row>
    <row r="13" spans="1:19" x14ac:dyDescent="0.25">
      <c r="A13" s="38"/>
      <c r="B13" s="9" t="s">
        <v>24</v>
      </c>
      <c r="C13" s="38"/>
      <c r="D13" s="41"/>
      <c r="E13" s="41"/>
      <c r="F13" s="44"/>
      <c r="G13" s="35"/>
      <c r="H13" s="38"/>
      <c r="I13" s="38"/>
      <c r="J13" s="38"/>
      <c r="K13" s="35"/>
      <c r="L13" s="35"/>
      <c r="M13" s="35"/>
      <c r="N13" s="35"/>
      <c r="O13" s="35"/>
      <c r="P13" s="9" t="s">
        <v>70</v>
      </c>
      <c r="Q13" s="9" t="s">
        <v>70</v>
      </c>
      <c r="R13" s="9" t="s">
        <v>70</v>
      </c>
      <c r="S13" s="9" t="s">
        <v>70</v>
      </c>
    </row>
    <row r="14" spans="1:19" x14ac:dyDescent="0.25">
      <c r="A14" s="39"/>
      <c r="B14" s="9" t="s">
        <v>25</v>
      </c>
      <c r="C14" s="39"/>
      <c r="D14" s="42"/>
      <c r="E14" s="42"/>
      <c r="F14" s="45"/>
      <c r="G14" s="36"/>
      <c r="H14" s="39"/>
      <c r="I14" s="39"/>
      <c r="J14" s="39"/>
      <c r="K14" s="36"/>
      <c r="L14" s="36"/>
      <c r="M14" s="36"/>
      <c r="N14" s="36"/>
      <c r="O14" s="36"/>
      <c r="P14" s="9" t="s">
        <v>70</v>
      </c>
      <c r="Q14" s="9" t="s">
        <v>70</v>
      </c>
      <c r="R14" s="9" t="s">
        <v>70</v>
      </c>
      <c r="S14" s="9" t="s">
        <v>70</v>
      </c>
    </row>
    <row r="15" spans="1:19" ht="31.5" x14ac:dyDescent="0.25">
      <c r="A15" s="9">
        <v>5</v>
      </c>
      <c r="B15" s="9" t="s">
        <v>28</v>
      </c>
      <c r="C15" s="9" t="s">
        <v>213</v>
      </c>
      <c r="D15" s="10">
        <v>1</v>
      </c>
      <c r="E15" s="10">
        <v>3.988</v>
      </c>
      <c r="F15" s="11">
        <f t="shared" si="0"/>
        <v>3.988</v>
      </c>
      <c r="G15" s="4">
        <f>F15/$F$189</f>
        <v>6.8802986809977434E-3</v>
      </c>
      <c r="H15" s="9" t="s">
        <v>89</v>
      </c>
      <c r="I15" s="9" t="s">
        <v>84</v>
      </c>
      <c r="J15" s="9" t="s">
        <v>85</v>
      </c>
      <c r="K15" s="4">
        <f t="shared" si="1"/>
        <v>6.8802986809977434E-3</v>
      </c>
      <c r="L15" s="4">
        <v>0</v>
      </c>
      <c r="M15" s="4">
        <f t="shared" si="2"/>
        <v>6.8802986809977434E-3</v>
      </c>
      <c r="N15" s="4">
        <v>0</v>
      </c>
      <c r="O15" s="4">
        <v>0</v>
      </c>
      <c r="P15" s="9" t="s">
        <v>140</v>
      </c>
      <c r="Q15" s="9" t="s">
        <v>141</v>
      </c>
      <c r="R15" s="9" t="s">
        <v>138</v>
      </c>
      <c r="S15" s="9">
        <v>43716</v>
      </c>
    </row>
    <row r="16" spans="1:19" x14ac:dyDescent="0.25">
      <c r="A16" s="37">
        <v>6</v>
      </c>
      <c r="B16" s="9" t="s">
        <v>242</v>
      </c>
      <c r="C16" s="37" t="s">
        <v>213</v>
      </c>
      <c r="D16" s="40">
        <v>1</v>
      </c>
      <c r="E16" s="10">
        <v>0.84699999999999998</v>
      </c>
      <c r="F16" s="43">
        <f t="shared" si="0"/>
        <v>0.84699999999999998</v>
      </c>
      <c r="G16" s="34">
        <f>F16/$F$189</f>
        <v>1.4612871070223393E-3</v>
      </c>
      <c r="H16" s="37" t="s">
        <v>90</v>
      </c>
      <c r="I16" s="37" t="s">
        <v>84</v>
      </c>
      <c r="J16" s="37" t="s">
        <v>85</v>
      </c>
      <c r="K16" s="34">
        <f t="shared" si="1"/>
        <v>1.4612871070223393E-3</v>
      </c>
      <c r="L16" s="34">
        <v>0</v>
      </c>
      <c r="M16" s="34">
        <f t="shared" si="2"/>
        <v>1.4612871070223393E-3</v>
      </c>
      <c r="N16" s="34">
        <v>0</v>
      </c>
      <c r="O16" s="34">
        <v>0</v>
      </c>
      <c r="P16" s="9" t="s">
        <v>136</v>
      </c>
      <c r="Q16" s="9" t="s">
        <v>137</v>
      </c>
      <c r="R16" s="9" t="s">
        <v>138</v>
      </c>
      <c r="S16" s="9">
        <v>43747</v>
      </c>
    </row>
    <row r="17" spans="1:19" x14ac:dyDescent="0.25">
      <c r="A17" s="38"/>
      <c r="B17" s="9" t="s">
        <v>243</v>
      </c>
      <c r="C17" s="38"/>
      <c r="D17" s="41"/>
      <c r="E17" s="10"/>
      <c r="F17" s="44"/>
      <c r="G17" s="35"/>
      <c r="H17" s="38"/>
      <c r="I17" s="38"/>
      <c r="J17" s="38"/>
      <c r="K17" s="35"/>
      <c r="L17" s="35"/>
      <c r="M17" s="35"/>
      <c r="N17" s="35"/>
      <c r="O17" s="35"/>
      <c r="P17" s="9" t="s">
        <v>136</v>
      </c>
      <c r="Q17" s="9" t="s">
        <v>137</v>
      </c>
      <c r="R17" s="9" t="s">
        <v>138</v>
      </c>
      <c r="S17" s="9">
        <v>43747</v>
      </c>
    </row>
    <row r="18" spans="1:19" x14ac:dyDescent="0.25">
      <c r="A18" s="39"/>
      <c r="B18" s="9" t="s">
        <v>244</v>
      </c>
      <c r="C18" s="39"/>
      <c r="D18" s="42"/>
      <c r="E18" s="10"/>
      <c r="F18" s="45"/>
      <c r="G18" s="36"/>
      <c r="H18" s="39"/>
      <c r="I18" s="39"/>
      <c r="J18" s="39"/>
      <c r="K18" s="36"/>
      <c r="L18" s="36"/>
      <c r="M18" s="36"/>
      <c r="N18" s="36"/>
      <c r="O18" s="36"/>
      <c r="P18" s="9" t="s">
        <v>139</v>
      </c>
      <c r="Q18" s="9" t="s">
        <v>137</v>
      </c>
      <c r="R18" s="9" t="s">
        <v>138</v>
      </c>
      <c r="S18" s="9">
        <v>43747</v>
      </c>
    </row>
    <row r="19" spans="1:19" ht="47.25" x14ac:dyDescent="0.25">
      <c r="A19" s="9">
        <v>7</v>
      </c>
      <c r="B19" s="9" t="s">
        <v>29</v>
      </c>
      <c r="C19" s="9" t="s">
        <v>214</v>
      </c>
      <c r="D19" s="10">
        <v>1</v>
      </c>
      <c r="E19" s="10">
        <v>1.2609999999999999</v>
      </c>
      <c r="F19" s="11">
        <f t="shared" si="0"/>
        <v>1.2609999999999999</v>
      </c>
      <c r="G19" s="4">
        <f>F19/$F$189</f>
        <v>2.1755407815291258E-3</v>
      </c>
      <c r="H19" s="9" t="s">
        <v>91</v>
      </c>
      <c r="I19" s="9" t="s">
        <v>84</v>
      </c>
      <c r="J19" s="9" t="s">
        <v>85</v>
      </c>
      <c r="K19" s="4">
        <f t="shared" si="1"/>
        <v>0</v>
      </c>
      <c r="L19" s="4">
        <v>0</v>
      </c>
      <c r="M19" s="4">
        <v>0</v>
      </c>
      <c r="N19" s="4">
        <v>0</v>
      </c>
      <c r="O19" s="4">
        <v>0</v>
      </c>
      <c r="P19" s="9" t="s">
        <v>250</v>
      </c>
      <c r="Q19" s="9" t="s">
        <v>251</v>
      </c>
      <c r="R19" s="9" t="s">
        <v>138</v>
      </c>
      <c r="S19" s="9">
        <v>43952</v>
      </c>
    </row>
    <row r="20" spans="1:19" ht="31.5" x14ac:dyDescent="0.25">
      <c r="A20" s="37">
        <v>8</v>
      </c>
      <c r="B20" s="9" t="s">
        <v>30</v>
      </c>
      <c r="C20" s="37" t="s">
        <v>213</v>
      </c>
      <c r="D20" s="40">
        <v>1</v>
      </c>
      <c r="E20" s="40">
        <v>53.820999999999998</v>
      </c>
      <c r="F20" s="43">
        <f t="shared" si="0"/>
        <v>53.820999999999998</v>
      </c>
      <c r="G20" s="34">
        <f>F20/$F$189</f>
        <v>9.2854702936303796E-2</v>
      </c>
      <c r="H20" s="37" t="s">
        <v>92</v>
      </c>
      <c r="I20" s="37" t="s">
        <v>84</v>
      </c>
      <c r="J20" s="37" t="s">
        <v>85</v>
      </c>
      <c r="K20" s="34">
        <f t="shared" si="1"/>
        <v>9.2854702936303796E-2</v>
      </c>
      <c r="L20" s="34">
        <v>0</v>
      </c>
      <c r="M20" s="34">
        <f t="shared" si="2"/>
        <v>9.2854702936303796E-2</v>
      </c>
      <c r="N20" s="34">
        <v>0</v>
      </c>
      <c r="O20" s="34">
        <v>0</v>
      </c>
      <c r="P20" s="9" t="s">
        <v>142</v>
      </c>
      <c r="Q20" s="9" t="s">
        <v>137</v>
      </c>
      <c r="R20" s="9" t="s">
        <v>138</v>
      </c>
      <c r="S20" s="9">
        <v>43747</v>
      </c>
    </row>
    <row r="21" spans="1:19" x14ac:dyDescent="0.25">
      <c r="A21" s="38"/>
      <c r="B21" s="9" t="s">
        <v>31</v>
      </c>
      <c r="C21" s="38"/>
      <c r="D21" s="41"/>
      <c r="E21" s="41"/>
      <c r="F21" s="44"/>
      <c r="G21" s="35"/>
      <c r="H21" s="38"/>
      <c r="I21" s="38"/>
      <c r="J21" s="38"/>
      <c r="K21" s="35"/>
      <c r="L21" s="35"/>
      <c r="M21" s="35"/>
      <c r="N21" s="35"/>
      <c r="O21" s="35"/>
      <c r="P21" s="9" t="s">
        <v>70</v>
      </c>
      <c r="Q21" s="9" t="s">
        <v>70</v>
      </c>
      <c r="R21" s="9" t="s">
        <v>70</v>
      </c>
      <c r="S21" s="9" t="s">
        <v>70</v>
      </c>
    </row>
    <row r="22" spans="1:19" x14ac:dyDescent="0.25">
      <c r="A22" s="38"/>
      <c r="B22" s="9" t="s">
        <v>32</v>
      </c>
      <c r="C22" s="38"/>
      <c r="D22" s="41"/>
      <c r="E22" s="41"/>
      <c r="F22" s="44"/>
      <c r="G22" s="35"/>
      <c r="H22" s="38"/>
      <c r="I22" s="38"/>
      <c r="J22" s="38"/>
      <c r="K22" s="35"/>
      <c r="L22" s="35"/>
      <c r="M22" s="35"/>
      <c r="N22" s="35"/>
      <c r="O22" s="35"/>
      <c r="P22" s="9" t="s">
        <v>70</v>
      </c>
      <c r="Q22" s="9" t="s">
        <v>70</v>
      </c>
      <c r="R22" s="9" t="s">
        <v>70</v>
      </c>
      <c r="S22" s="9" t="s">
        <v>70</v>
      </c>
    </row>
    <row r="23" spans="1:19" x14ac:dyDescent="0.25">
      <c r="A23" s="38"/>
      <c r="B23" s="9" t="s">
        <v>33</v>
      </c>
      <c r="C23" s="38"/>
      <c r="D23" s="41"/>
      <c r="E23" s="41"/>
      <c r="F23" s="44"/>
      <c r="G23" s="35"/>
      <c r="H23" s="38"/>
      <c r="I23" s="38"/>
      <c r="J23" s="38"/>
      <c r="K23" s="35"/>
      <c r="L23" s="35"/>
      <c r="M23" s="35"/>
      <c r="N23" s="35"/>
      <c r="O23" s="35"/>
      <c r="P23" s="6" t="s">
        <v>143</v>
      </c>
      <c r="Q23" s="9" t="s">
        <v>141</v>
      </c>
      <c r="R23" s="9" t="s">
        <v>138</v>
      </c>
      <c r="S23" s="9">
        <v>43716</v>
      </c>
    </row>
    <row r="24" spans="1:19" x14ac:dyDescent="0.25">
      <c r="A24" s="38"/>
      <c r="B24" s="9" t="s">
        <v>34</v>
      </c>
      <c r="C24" s="38"/>
      <c r="D24" s="41"/>
      <c r="E24" s="41"/>
      <c r="F24" s="44"/>
      <c r="G24" s="35"/>
      <c r="H24" s="38"/>
      <c r="I24" s="38"/>
      <c r="J24" s="38"/>
      <c r="K24" s="35"/>
      <c r="L24" s="35"/>
      <c r="M24" s="35"/>
      <c r="N24" s="35"/>
      <c r="O24" s="35"/>
      <c r="P24" s="9" t="s">
        <v>144</v>
      </c>
      <c r="Q24" s="9" t="s">
        <v>145</v>
      </c>
      <c r="R24" s="9" t="s">
        <v>146</v>
      </c>
      <c r="S24" s="9">
        <v>28210</v>
      </c>
    </row>
    <row r="25" spans="1:19" x14ac:dyDescent="0.25">
      <c r="A25" s="38"/>
      <c r="B25" s="9" t="s">
        <v>35</v>
      </c>
      <c r="C25" s="38"/>
      <c r="D25" s="41"/>
      <c r="E25" s="41"/>
      <c r="F25" s="44"/>
      <c r="G25" s="35"/>
      <c r="H25" s="38"/>
      <c r="I25" s="38"/>
      <c r="J25" s="38"/>
      <c r="K25" s="35"/>
      <c r="L25" s="35"/>
      <c r="M25" s="35"/>
      <c r="N25" s="35"/>
      <c r="O25" s="35"/>
      <c r="P25" s="32" t="s">
        <v>259</v>
      </c>
      <c r="Q25" s="33" t="s">
        <v>260</v>
      </c>
      <c r="R25" s="33" t="s">
        <v>135</v>
      </c>
      <c r="S25" s="33">
        <v>34228</v>
      </c>
    </row>
    <row r="26" spans="1:19" x14ac:dyDescent="0.25">
      <c r="A26" s="38"/>
      <c r="B26" s="9" t="s">
        <v>36</v>
      </c>
      <c r="C26" s="38"/>
      <c r="D26" s="41"/>
      <c r="E26" s="41"/>
      <c r="F26" s="44"/>
      <c r="G26" s="35"/>
      <c r="H26" s="38"/>
      <c r="I26" s="38"/>
      <c r="J26" s="38"/>
      <c r="K26" s="35"/>
      <c r="L26" s="35"/>
      <c r="M26" s="35"/>
      <c r="N26" s="35"/>
      <c r="O26" s="35"/>
      <c r="P26" s="9" t="s">
        <v>150</v>
      </c>
      <c r="Q26" s="9" t="s">
        <v>151</v>
      </c>
      <c r="R26" s="9" t="s">
        <v>135</v>
      </c>
      <c r="S26" s="9">
        <v>34202</v>
      </c>
    </row>
    <row r="27" spans="1:19" x14ac:dyDescent="0.25">
      <c r="A27" s="39"/>
      <c r="B27" s="9" t="s">
        <v>37</v>
      </c>
      <c r="C27" s="39"/>
      <c r="D27" s="42"/>
      <c r="E27" s="42"/>
      <c r="F27" s="45"/>
      <c r="G27" s="36"/>
      <c r="H27" s="39"/>
      <c r="I27" s="39"/>
      <c r="J27" s="39"/>
      <c r="K27" s="36"/>
      <c r="L27" s="36"/>
      <c r="M27" s="36"/>
      <c r="N27" s="36"/>
      <c r="O27" s="36"/>
      <c r="P27" s="9" t="s">
        <v>147</v>
      </c>
      <c r="Q27" s="9" t="s">
        <v>148</v>
      </c>
      <c r="R27" s="9" t="s">
        <v>149</v>
      </c>
      <c r="S27" s="9">
        <v>47401</v>
      </c>
    </row>
    <row r="28" spans="1:19" x14ac:dyDescent="0.25">
      <c r="A28" s="9">
        <v>9</v>
      </c>
      <c r="B28" s="9" t="s">
        <v>38</v>
      </c>
      <c r="C28" s="9" t="s">
        <v>213</v>
      </c>
      <c r="D28" s="10">
        <v>1.736111111111111E-3</v>
      </c>
      <c r="E28" s="10">
        <v>1.0760000000000001</v>
      </c>
      <c r="F28" s="11">
        <f t="shared" si="0"/>
        <v>1.8680555555555555E-3</v>
      </c>
      <c r="G28" s="26">
        <f t="shared" ref="G28:G59" si="3">F28/$F$189</f>
        <v>3.2228636346337502E-6</v>
      </c>
      <c r="H28" s="9" t="s">
        <v>93</v>
      </c>
      <c r="I28" s="9" t="s">
        <v>84</v>
      </c>
      <c r="J28" s="9" t="s">
        <v>85</v>
      </c>
      <c r="K28" s="26">
        <f t="shared" si="1"/>
        <v>3.2228636346337502E-6</v>
      </c>
      <c r="L28" s="26">
        <v>0</v>
      </c>
      <c r="M28" s="26">
        <f t="shared" si="2"/>
        <v>3.2228636346337502E-6</v>
      </c>
      <c r="N28" s="26">
        <v>0</v>
      </c>
      <c r="O28" s="26">
        <v>0</v>
      </c>
      <c r="P28" s="9" t="s">
        <v>152</v>
      </c>
      <c r="Q28" s="9" t="s">
        <v>153</v>
      </c>
      <c r="R28" s="9" t="s">
        <v>138</v>
      </c>
      <c r="S28" s="9">
        <v>43977</v>
      </c>
    </row>
    <row r="29" spans="1:19" x14ac:dyDescent="0.25">
      <c r="A29" s="9">
        <v>9</v>
      </c>
      <c r="B29" s="9" t="s">
        <v>256</v>
      </c>
      <c r="C29" s="9" t="s">
        <v>213</v>
      </c>
      <c r="D29" s="10">
        <v>1.736111111111111E-3</v>
      </c>
      <c r="E29" s="10">
        <v>1.0760000000000001</v>
      </c>
      <c r="F29" s="11">
        <f t="shared" si="0"/>
        <v>1.8680555555555555E-3</v>
      </c>
      <c r="G29" s="26">
        <f t="shared" si="3"/>
        <v>3.2228636346337502E-6</v>
      </c>
      <c r="H29" s="9" t="s">
        <v>93</v>
      </c>
      <c r="I29" s="9" t="s">
        <v>84</v>
      </c>
      <c r="J29" s="9" t="s">
        <v>85</v>
      </c>
      <c r="K29" s="26">
        <f t="shared" si="1"/>
        <v>3.2228636346337502E-6</v>
      </c>
      <c r="L29" s="26">
        <v>0</v>
      </c>
      <c r="M29" s="26">
        <f t="shared" si="2"/>
        <v>3.2228636346337502E-6</v>
      </c>
      <c r="N29" s="26">
        <v>0</v>
      </c>
      <c r="O29" s="26">
        <v>0</v>
      </c>
      <c r="P29" s="9" t="s">
        <v>154</v>
      </c>
      <c r="Q29" s="9" t="s">
        <v>155</v>
      </c>
      <c r="R29" s="9" t="s">
        <v>156</v>
      </c>
      <c r="S29" s="9">
        <v>26003</v>
      </c>
    </row>
    <row r="30" spans="1:19" x14ac:dyDescent="0.25">
      <c r="A30" s="9">
        <v>9</v>
      </c>
      <c r="B30" s="9" t="s">
        <v>39</v>
      </c>
      <c r="C30" s="9" t="s">
        <v>214</v>
      </c>
      <c r="D30" s="10">
        <v>8.3333333333333329E-2</v>
      </c>
      <c r="E30" s="10">
        <v>1.0760000000000001</v>
      </c>
      <c r="F30" s="11">
        <f t="shared" si="0"/>
        <v>8.9666666666666672E-2</v>
      </c>
      <c r="G30" s="4">
        <f t="shared" si="3"/>
        <v>1.5469745446242003E-4</v>
      </c>
      <c r="H30" s="9" t="s">
        <v>93</v>
      </c>
      <c r="I30" s="9" t="s">
        <v>84</v>
      </c>
      <c r="J30" s="9" t="s">
        <v>85</v>
      </c>
      <c r="K30" s="4">
        <f t="shared" si="1"/>
        <v>0</v>
      </c>
      <c r="L30" s="4">
        <v>0</v>
      </c>
      <c r="M30" s="4">
        <v>0</v>
      </c>
      <c r="N30" s="4">
        <v>0</v>
      </c>
      <c r="O30" s="4">
        <v>0</v>
      </c>
      <c r="P30" s="9" t="s">
        <v>157</v>
      </c>
      <c r="Q30" s="9" t="s">
        <v>158</v>
      </c>
      <c r="R30" s="9" t="s">
        <v>159</v>
      </c>
      <c r="S30" s="9">
        <v>20117</v>
      </c>
    </row>
    <row r="31" spans="1:19" x14ac:dyDescent="0.25">
      <c r="A31" s="9">
        <v>9</v>
      </c>
      <c r="B31" s="9" t="s">
        <v>40</v>
      </c>
      <c r="C31" s="9" t="s">
        <v>213</v>
      </c>
      <c r="D31" s="10">
        <v>1.3888888888888888E-2</v>
      </c>
      <c r="E31" s="10">
        <v>1.0760000000000001</v>
      </c>
      <c r="F31" s="11">
        <f t="shared" si="0"/>
        <v>1.4944444444444444E-2</v>
      </c>
      <c r="G31" s="4">
        <f t="shared" si="3"/>
        <v>2.5782909077070001E-5</v>
      </c>
      <c r="H31" s="9" t="s">
        <v>93</v>
      </c>
      <c r="I31" s="9" t="s">
        <v>84</v>
      </c>
      <c r="J31" s="9" t="s">
        <v>85</v>
      </c>
      <c r="K31" s="4">
        <f t="shared" si="1"/>
        <v>2.5782909077070001E-5</v>
      </c>
      <c r="L31" s="4">
        <v>0</v>
      </c>
      <c r="M31" s="4">
        <f t="shared" si="2"/>
        <v>2.5782909077070001E-5</v>
      </c>
      <c r="N31" s="4">
        <v>0</v>
      </c>
      <c r="O31" s="4">
        <v>0</v>
      </c>
      <c r="P31" s="9" t="s">
        <v>160</v>
      </c>
      <c r="Q31" s="9" t="s">
        <v>161</v>
      </c>
      <c r="R31" s="9" t="s">
        <v>138</v>
      </c>
      <c r="S31" s="9">
        <v>44903</v>
      </c>
    </row>
    <row r="32" spans="1:19" x14ac:dyDescent="0.25">
      <c r="A32" s="9">
        <v>9</v>
      </c>
      <c r="B32" s="9" t="s">
        <v>41</v>
      </c>
      <c r="C32" s="9" t="s">
        <v>214</v>
      </c>
      <c r="D32" s="10">
        <v>8.3333333333333329E-2</v>
      </c>
      <c r="E32" s="10">
        <v>1.0760000000000001</v>
      </c>
      <c r="F32" s="11">
        <f t="shared" si="0"/>
        <v>8.9666666666666672E-2</v>
      </c>
      <c r="G32" s="4">
        <f t="shared" si="3"/>
        <v>1.5469745446242003E-4</v>
      </c>
      <c r="H32" s="9" t="s">
        <v>93</v>
      </c>
      <c r="I32" s="9" t="s">
        <v>84</v>
      </c>
      <c r="J32" s="9" t="s">
        <v>85</v>
      </c>
      <c r="K32" s="4">
        <f t="shared" si="1"/>
        <v>0</v>
      </c>
      <c r="L32" s="4">
        <v>0</v>
      </c>
      <c r="M32" s="4">
        <v>0</v>
      </c>
      <c r="N32" s="4">
        <v>0</v>
      </c>
      <c r="O32" s="4">
        <v>0</v>
      </c>
      <c r="P32" s="9" t="s">
        <v>162</v>
      </c>
      <c r="Q32" s="9" t="s">
        <v>163</v>
      </c>
      <c r="R32" s="9" t="s">
        <v>135</v>
      </c>
      <c r="S32" s="9">
        <v>34990</v>
      </c>
    </row>
    <row r="33" spans="1:19" x14ac:dyDescent="0.25">
      <c r="A33" s="9">
        <v>9</v>
      </c>
      <c r="B33" s="9" t="s">
        <v>42</v>
      </c>
      <c r="C33" s="9" t="s">
        <v>213</v>
      </c>
      <c r="D33" s="10">
        <v>2.7777777777777776E-2</v>
      </c>
      <c r="E33" s="10">
        <v>1.0760000000000001</v>
      </c>
      <c r="F33" s="11">
        <f t="shared" si="0"/>
        <v>2.9888888888888888E-2</v>
      </c>
      <c r="G33" s="4">
        <f t="shared" si="3"/>
        <v>5.1565818154140002E-5</v>
      </c>
      <c r="H33" s="9" t="s">
        <v>93</v>
      </c>
      <c r="I33" s="9" t="s">
        <v>84</v>
      </c>
      <c r="J33" s="9" t="s">
        <v>85</v>
      </c>
      <c r="K33" s="4">
        <f t="shared" si="1"/>
        <v>5.1565818154140002E-5</v>
      </c>
      <c r="L33" s="4">
        <v>0</v>
      </c>
      <c r="M33" s="4">
        <f t="shared" si="2"/>
        <v>5.1565818154140002E-5</v>
      </c>
      <c r="N33" s="4">
        <v>0</v>
      </c>
      <c r="O33" s="4">
        <v>0</v>
      </c>
      <c r="P33" s="9" t="s">
        <v>164</v>
      </c>
      <c r="Q33" s="9" t="s">
        <v>165</v>
      </c>
      <c r="R33" s="9" t="s">
        <v>135</v>
      </c>
      <c r="S33" s="9">
        <v>33569</v>
      </c>
    </row>
    <row r="34" spans="1:19" x14ac:dyDescent="0.25">
      <c r="A34" s="9">
        <v>9</v>
      </c>
      <c r="B34" s="9" t="s">
        <v>43</v>
      </c>
      <c r="C34" s="9" t="s">
        <v>213</v>
      </c>
      <c r="D34" s="10">
        <v>2.7777777777777776E-2</v>
      </c>
      <c r="E34" s="10">
        <v>1.0760000000000001</v>
      </c>
      <c r="F34" s="11">
        <f t="shared" si="0"/>
        <v>2.9888888888888888E-2</v>
      </c>
      <c r="G34" s="4">
        <f t="shared" si="3"/>
        <v>5.1565818154140002E-5</v>
      </c>
      <c r="H34" s="9" t="s">
        <v>93</v>
      </c>
      <c r="I34" s="9" t="s">
        <v>84</v>
      </c>
      <c r="J34" s="9" t="s">
        <v>85</v>
      </c>
      <c r="K34" s="4">
        <f t="shared" si="1"/>
        <v>5.1565818154140002E-5</v>
      </c>
      <c r="L34" s="4">
        <v>0</v>
      </c>
      <c r="M34" s="4">
        <f t="shared" si="2"/>
        <v>5.1565818154140002E-5</v>
      </c>
      <c r="N34" s="4">
        <v>0</v>
      </c>
      <c r="O34" s="4">
        <v>0</v>
      </c>
      <c r="P34" s="9" t="s">
        <v>166</v>
      </c>
      <c r="Q34" s="9" t="s">
        <v>167</v>
      </c>
      <c r="R34" s="9" t="s">
        <v>138</v>
      </c>
      <c r="S34" s="9">
        <v>43793</v>
      </c>
    </row>
    <row r="35" spans="1:19" x14ac:dyDescent="0.25">
      <c r="A35" s="9">
        <v>9</v>
      </c>
      <c r="B35" s="9" t="s">
        <v>44</v>
      </c>
      <c r="C35" s="9" t="s">
        <v>214</v>
      </c>
      <c r="D35" s="10">
        <v>8.3333333333333329E-2</v>
      </c>
      <c r="E35" s="10">
        <v>1.0760000000000001</v>
      </c>
      <c r="F35" s="11">
        <f t="shared" si="0"/>
        <v>8.9666666666666672E-2</v>
      </c>
      <c r="G35" s="4">
        <f t="shared" si="3"/>
        <v>1.5469745446242003E-4</v>
      </c>
      <c r="H35" s="9" t="s">
        <v>93</v>
      </c>
      <c r="I35" s="9" t="s">
        <v>84</v>
      </c>
      <c r="J35" s="9" t="s">
        <v>85</v>
      </c>
      <c r="K35" s="4">
        <f t="shared" si="1"/>
        <v>0</v>
      </c>
      <c r="L35" s="4">
        <v>0</v>
      </c>
      <c r="M35" s="4">
        <v>0</v>
      </c>
      <c r="N35" s="4">
        <v>0</v>
      </c>
      <c r="O35" s="4">
        <v>0</v>
      </c>
      <c r="P35" s="9" t="s">
        <v>168</v>
      </c>
      <c r="Q35" s="9" t="s">
        <v>169</v>
      </c>
      <c r="R35" s="9" t="s">
        <v>159</v>
      </c>
      <c r="S35" s="9">
        <v>23692</v>
      </c>
    </row>
    <row r="36" spans="1:19" x14ac:dyDescent="0.25">
      <c r="A36" s="9">
        <v>9</v>
      </c>
      <c r="B36" s="9" t="s">
        <v>45</v>
      </c>
      <c r="C36" s="9" t="s">
        <v>213</v>
      </c>
      <c r="D36" s="10">
        <v>2.7777777777777776E-2</v>
      </c>
      <c r="E36" s="10">
        <v>1.0760000000000001</v>
      </c>
      <c r="F36" s="11">
        <f t="shared" si="0"/>
        <v>2.9888888888888888E-2</v>
      </c>
      <c r="G36" s="4">
        <f t="shared" si="3"/>
        <v>5.1565818154140002E-5</v>
      </c>
      <c r="H36" s="9" t="s">
        <v>93</v>
      </c>
      <c r="I36" s="9" t="s">
        <v>84</v>
      </c>
      <c r="J36" s="9" t="s">
        <v>85</v>
      </c>
      <c r="K36" s="4">
        <f t="shared" si="1"/>
        <v>5.1565818154140002E-5</v>
      </c>
      <c r="L36" s="4">
        <v>0</v>
      </c>
      <c r="M36" s="4">
        <f t="shared" si="2"/>
        <v>5.1565818154140002E-5</v>
      </c>
      <c r="N36" s="4">
        <v>0</v>
      </c>
      <c r="O36" s="4">
        <v>0</v>
      </c>
      <c r="P36" s="9" t="s">
        <v>170</v>
      </c>
      <c r="Q36" s="9" t="s">
        <v>171</v>
      </c>
      <c r="R36" s="9" t="s">
        <v>172</v>
      </c>
      <c r="S36" s="9">
        <v>87401</v>
      </c>
    </row>
    <row r="37" spans="1:19" s="12" customFormat="1" ht="31.5" x14ac:dyDescent="0.25">
      <c r="A37" s="9">
        <v>9</v>
      </c>
      <c r="B37" s="9" t="s">
        <v>46</v>
      </c>
      <c r="C37" s="9" t="s">
        <v>213</v>
      </c>
      <c r="D37" s="10">
        <v>2.7777777777777776E-2</v>
      </c>
      <c r="E37" s="10">
        <v>1.0760000000000001</v>
      </c>
      <c r="F37" s="11">
        <f t="shared" si="0"/>
        <v>2.9888888888888888E-2</v>
      </c>
      <c r="G37" s="4">
        <f t="shared" si="3"/>
        <v>5.1565818154140002E-5</v>
      </c>
      <c r="H37" s="9" t="s">
        <v>93</v>
      </c>
      <c r="I37" s="9" t="s">
        <v>84</v>
      </c>
      <c r="J37" s="9" t="s">
        <v>85</v>
      </c>
      <c r="K37" s="4">
        <f t="shared" si="1"/>
        <v>5.1565818154140002E-5</v>
      </c>
      <c r="L37" s="4">
        <v>0</v>
      </c>
      <c r="M37" s="4">
        <f t="shared" si="2"/>
        <v>5.1565818154140002E-5</v>
      </c>
      <c r="N37" s="4">
        <v>0</v>
      </c>
      <c r="O37" s="4">
        <v>0</v>
      </c>
      <c r="P37" s="9" t="s">
        <v>238</v>
      </c>
      <c r="Q37" s="9" t="s">
        <v>167</v>
      </c>
      <c r="R37" s="9" t="s">
        <v>138</v>
      </c>
      <c r="S37" s="9">
        <v>43793</v>
      </c>
    </row>
    <row r="38" spans="1:19" ht="31.5" x14ac:dyDescent="0.25">
      <c r="A38" s="9">
        <v>9</v>
      </c>
      <c r="B38" s="9" t="s">
        <v>47</v>
      </c>
      <c r="C38" s="9" t="s">
        <v>213</v>
      </c>
      <c r="D38" s="10">
        <v>1.7361E-3</v>
      </c>
      <c r="E38" s="10">
        <v>1.0760000000000001</v>
      </c>
      <c r="F38" s="11">
        <f t="shared" si="0"/>
        <v>1.8680436E-3</v>
      </c>
      <c r="G38" s="26">
        <f t="shared" si="3"/>
        <v>3.2228430083064887E-6</v>
      </c>
      <c r="H38" s="9" t="s">
        <v>93</v>
      </c>
      <c r="I38" s="9" t="s">
        <v>84</v>
      </c>
      <c r="J38" s="9" t="s">
        <v>85</v>
      </c>
      <c r="K38" s="26">
        <f t="shared" si="1"/>
        <v>3.2228430083064887E-6</v>
      </c>
      <c r="L38" s="26">
        <v>0</v>
      </c>
      <c r="M38" s="26">
        <f t="shared" si="2"/>
        <v>3.2228430083064887E-6</v>
      </c>
      <c r="N38" s="26">
        <v>0</v>
      </c>
      <c r="O38" s="26">
        <v>0</v>
      </c>
      <c r="P38" s="9" t="s">
        <v>241</v>
      </c>
      <c r="Q38" s="9" t="s">
        <v>173</v>
      </c>
      <c r="R38" s="9" t="s">
        <v>138</v>
      </c>
      <c r="S38" s="9">
        <v>43718</v>
      </c>
    </row>
    <row r="39" spans="1:19" x14ac:dyDescent="0.25">
      <c r="A39" s="9">
        <v>9</v>
      </c>
      <c r="B39" s="9" t="s">
        <v>48</v>
      </c>
      <c r="C39" s="9" t="s">
        <v>213</v>
      </c>
      <c r="D39" s="10">
        <v>1.3888888888888888E-2</v>
      </c>
      <c r="E39" s="10">
        <v>1.0760000000000001</v>
      </c>
      <c r="F39" s="11">
        <f t="shared" si="0"/>
        <v>1.4944444444444444E-2</v>
      </c>
      <c r="G39" s="4">
        <f t="shared" si="3"/>
        <v>2.5782909077070001E-5</v>
      </c>
      <c r="H39" s="9" t="s">
        <v>93</v>
      </c>
      <c r="I39" s="9" t="s">
        <v>84</v>
      </c>
      <c r="J39" s="9" t="s">
        <v>85</v>
      </c>
      <c r="K39" s="4">
        <f t="shared" si="1"/>
        <v>2.5782909077070001E-5</v>
      </c>
      <c r="L39" s="4">
        <v>0</v>
      </c>
      <c r="M39" s="4">
        <f t="shared" si="2"/>
        <v>2.5782909077070001E-5</v>
      </c>
      <c r="N39" s="4">
        <v>0</v>
      </c>
      <c r="O39" s="4">
        <v>0</v>
      </c>
      <c r="P39" s="9" t="s">
        <v>174</v>
      </c>
      <c r="Q39" s="9" t="s">
        <v>175</v>
      </c>
      <c r="R39" s="9" t="s">
        <v>138</v>
      </c>
      <c r="S39" s="9">
        <v>43942</v>
      </c>
    </row>
    <row r="40" spans="1:19" x14ac:dyDescent="0.25">
      <c r="A40" s="9">
        <v>9</v>
      </c>
      <c r="B40" s="9" t="s">
        <v>49</v>
      </c>
      <c r="C40" s="9" t="s">
        <v>213</v>
      </c>
      <c r="D40" s="10">
        <v>1.3888888888888888E-2</v>
      </c>
      <c r="E40" s="10">
        <v>1.0760000000000001</v>
      </c>
      <c r="F40" s="11">
        <f t="shared" si="0"/>
        <v>1.4944444444444444E-2</v>
      </c>
      <c r="G40" s="4">
        <f t="shared" si="3"/>
        <v>2.5782909077070001E-5</v>
      </c>
      <c r="H40" s="9" t="s">
        <v>93</v>
      </c>
      <c r="I40" s="9" t="s">
        <v>84</v>
      </c>
      <c r="J40" s="9" t="s">
        <v>85</v>
      </c>
      <c r="K40" s="4">
        <f t="shared" si="1"/>
        <v>2.5782909077070001E-5</v>
      </c>
      <c r="L40" s="4">
        <v>0</v>
      </c>
      <c r="M40" s="4">
        <f t="shared" si="2"/>
        <v>2.5782909077070001E-5</v>
      </c>
      <c r="N40" s="4">
        <v>0</v>
      </c>
      <c r="O40" s="4">
        <v>0</v>
      </c>
      <c r="P40" s="9" t="s">
        <v>176</v>
      </c>
      <c r="Q40" s="9" t="s">
        <v>177</v>
      </c>
      <c r="R40" s="9" t="s">
        <v>138</v>
      </c>
      <c r="S40" s="9">
        <v>44216</v>
      </c>
    </row>
    <row r="41" spans="1:19" ht="31.5" x14ac:dyDescent="0.25">
      <c r="A41" s="9">
        <v>9</v>
      </c>
      <c r="B41" s="9" t="s">
        <v>254</v>
      </c>
      <c r="C41" s="9" t="s">
        <v>214</v>
      </c>
      <c r="D41" s="10">
        <v>6.9444444444444441E-3</v>
      </c>
      <c r="E41" s="10">
        <v>1.0760000000000001</v>
      </c>
      <c r="F41" s="11">
        <f t="shared" si="0"/>
        <v>7.4722222222222221E-3</v>
      </c>
      <c r="G41" s="4">
        <f t="shared" si="3"/>
        <v>1.2891454538535001E-5</v>
      </c>
      <c r="H41" s="9" t="s">
        <v>93</v>
      </c>
      <c r="I41" s="9" t="s">
        <v>84</v>
      </c>
      <c r="J41" s="9" t="s">
        <v>85</v>
      </c>
      <c r="K41" s="4">
        <f t="shared" si="1"/>
        <v>0</v>
      </c>
      <c r="L41" s="4">
        <v>0</v>
      </c>
      <c r="M41" s="4">
        <v>0</v>
      </c>
      <c r="N41" s="4">
        <v>0</v>
      </c>
      <c r="O41" s="4">
        <v>0</v>
      </c>
      <c r="P41" s="9" t="s">
        <v>255</v>
      </c>
      <c r="Q41" s="9" t="s">
        <v>178</v>
      </c>
      <c r="R41" s="9" t="s">
        <v>179</v>
      </c>
      <c r="S41" s="9">
        <v>97477</v>
      </c>
    </row>
    <row r="42" spans="1:19" ht="31.5" x14ac:dyDescent="0.25">
      <c r="A42" s="9">
        <v>9</v>
      </c>
      <c r="B42" s="9" t="s">
        <v>50</v>
      </c>
      <c r="C42" s="9" t="s">
        <v>213</v>
      </c>
      <c r="D42" s="10">
        <v>1.7361E-3</v>
      </c>
      <c r="E42" s="10">
        <v>1.0760000000000001</v>
      </c>
      <c r="F42" s="11">
        <f t="shared" si="0"/>
        <v>1.8680436E-3</v>
      </c>
      <c r="G42" s="26">
        <f t="shared" si="3"/>
        <v>3.2228430083064887E-6</v>
      </c>
      <c r="H42" s="9" t="s">
        <v>93</v>
      </c>
      <c r="I42" s="9" t="s">
        <v>84</v>
      </c>
      <c r="J42" s="9" t="s">
        <v>85</v>
      </c>
      <c r="K42" s="26">
        <f t="shared" si="1"/>
        <v>3.2228430083064887E-6</v>
      </c>
      <c r="L42" s="26">
        <v>0</v>
      </c>
      <c r="M42" s="26">
        <f t="shared" si="2"/>
        <v>3.2228430083064887E-6</v>
      </c>
      <c r="N42" s="26">
        <v>0</v>
      </c>
      <c r="O42" s="26">
        <v>0</v>
      </c>
      <c r="P42" s="9" t="s">
        <v>180</v>
      </c>
      <c r="Q42" s="9" t="s">
        <v>181</v>
      </c>
      <c r="R42" s="9" t="s">
        <v>138</v>
      </c>
      <c r="S42" s="9">
        <v>43950</v>
      </c>
    </row>
    <row r="43" spans="1:19" x14ac:dyDescent="0.25">
      <c r="A43" s="9">
        <v>9</v>
      </c>
      <c r="B43" s="9" t="s">
        <v>51</v>
      </c>
      <c r="C43" s="9" t="s">
        <v>213</v>
      </c>
      <c r="D43" s="10">
        <v>0.25</v>
      </c>
      <c r="E43" s="10">
        <v>1.0760000000000001</v>
      </c>
      <c r="F43" s="11">
        <f t="shared" si="0"/>
        <v>0.26900000000000002</v>
      </c>
      <c r="G43" s="4">
        <f t="shared" si="3"/>
        <v>4.6409236338726005E-4</v>
      </c>
      <c r="H43" s="9" t="s">
        <v>93</v>
      </c>
      <c r="I43" s="9" t="s">
        <v>84</v>
      </c>
      <c r="J43" s="9" t="s">
        <v>85</v>
      </c>
      <c r="K43" s="4">
        <f t="shared" si="1"/>
        <v>4.6409236338726005E-4</v>
      </c>
      <c r="L43" s="4">
        <v>0</v>
      </c>
      <c r="M43" s="4">
        <f>G43</f>
        <v>4.6409236338726005E-4</v>
      </c>
      <c r="N43" s="4">
        <v>0</v>
      </c>
      <c r="O43" s="4">
        <v>0</v>
      </c>
      <c r="P43" s="9" t="s">
        <v>182</v>
      </c>
      <c r="Q43" s="9" t="s">
        <v>183</v>
      </c>
      <c r="R43" s="9" t="s">
        <v>138</v>
      </c>
      <c r="S43" s="9">
        <v>43754</v>
      </c>
    </row>
    <row r="44" spans="1:19" x14ac:dyDescent="0.25">
      <c r="A44" s="6">
        <v>9</v>
      </c>
      <c r="B44" s="9" t="s">
        <v>52</v>
      </c>
      <c r="C44" s="9" t="s">
        <v>213</v>
      </c>
      <c r="D44" s="13">
        <v>0.25</v>
      </c>
      <c r="E44" s="6">
        <v>1.0760000000000001</v>
      </c>
      <c r="F44" s="11">
        <f t="shared" si="0"/>
        <v>0.26900000000000002</v>
      </c>
      <c r="G44" s="4">
        <f t="shared" si="3"/>
        <v>4.6409236338726005E-4</v>
      </c>
      <c r="H44" s="6" t="s">
        <v>93</v>
      </c>
      <c r="I44" s="6" t="s">
        <v>84</v>
      </c>
      <c r="J44" s="6" t="s">
        <v>85</v>
      </c>
      <c r="K44" s="4">
        <f t="shared" si="1"/>
        <v>4.6409236338726005E-4</v>
      </c>
      <c r="L44" s="4">
        <v>0</v>
      </c>
      <c r="M44" s="4">
        <f>G44</f>
        <v>4.6409236338726005E-4</v>
      </c>
      <c r="N44" s="4">
        <v>0</v>
      </c>
      <c r="O44" s="4">
        <v>0</v>
      </c>
      <c r="P44" s="9" t="s">
        <v>184</v>
      </c>
      <c r="Q44" s="9" t="s">
        <v>137</v>
      </c>
      <c r="R44" s="9" t="s">
        <v>138</v>
      </c>
      <c r="S44" s="9">
        <v>43747</v>
      </c>
    </row>
    <row r="45" spans="1:19" x14ac:dyDescent="0.25">
      <c r="A45" s="6">
        <v>9</v>
      </c>
      <c r="B45" s="9" t="s">
        <v>53</v>
      </c>
      <c r="C45" s="9" t="s">
        <v>213</v>
      </c>
      <c r="D45" s="13">
        <v>8.3333333333333329E-2</v>
      </c>
      <c r="E45" s="6">
        <v>1.0760000000000001</v>
      </c>
      <c r="F45" s="11">
        <f t="shared" si="0"/>
        <v>8.9666666666666672E-2</v>
      </c>
      <c r="G45" s="4">
        <f t="shared" si="3"/>
        <v>1.5469745446242003E-4</v>
      </c>
      <c r="H45" s="6" t="s">
        <v>93</v>
      </c>
      <c r="I45" s="6" t="s">
        <v>84</v>
      </c>
      <c r="J45" s="6" t="s">
        <v>85</v>
      </c>
      <c r="K45" s="4">
        <f t="shared" si="1"/>
        <v>1.5469745446242003E-4</v>
      </c>
      <c r="L45" s="4">
        <v>0</v>
      </c>
      <c r="M45" s="4">
        <f>G45</f>
        <v>1.5469745446242003E-4</v>
      </c>
      <c r="N45" s="4">
        <v>0</v>
      </c>
      <c r="O45" s="4">
        <v>0</v>
      </c>
      <c r="P45" s="9" t="s">
        <v>185</v>
      </c>
      <c r="Q45" s="9" t="s">
        <v>167</v>
      </c>
      <c r="R45" s="9" t="s">
        <v>138</v>
      </c>
      <c r="S45" s="9">
        <v>43793</v>
      </c>
    </row>
    <row r="46" spans="1:19" x14ac:dyDescent="0.25">
      <c r="A46" s="6">
        <v>10</v>
      </c>
      <c r="B46" s="9" t="s">
        <v>38</v>
      </c>
      <c r="C46" s="9" t="s">
        <v>213</v>
      </c>
      <c r="D46" s="13">
        <v>1.736111111111111E-3</v>
      </c>
      <c r="E46" s="6">
        <v>11.263999999999999</v>
      </c>
      <c r="F46" s="11">
        <f t="shared" si="0"/>
        <v>1.9555555555555552E-2</v>
      </c>
      <c r="G46" s="4">
        <f t="shared" si="3"/>
        <v>3.3738230465162228E-5</v>
      </c>
      <c r="H46" s="6" t="s">
        <v>94</v>
      </c>
      <c r="I46" s="6" t="s">
        <v>84</v>
      </c>
      <c r="J46" s="6" t="s">
        <v>85</v>
      </c>
      <c r="K46" s="4">
        <f t="shared" si="1"/>
        <v>3.3738230465162228E-5</v>
      </c>
      <c r="L46" s="4">
        <v>0</v>
      </c>
      <c r="M46" s="4">
        <f t="shared" si="2"/>
        <v>3.3738230465162228E-5</v>
      </c>
      <c r="N46" s="4">
        <v>0</v>
      </c>
      <c r="O46" s="4">
        <v>0</v>
      </c>
      <c r="P46" s="9" t="s">
        <v>152</v>
      </c>
      <c r="Q46" s="9" t="s">
        <v>153</v>
      </c>
      <c r="R46" s="9" t="s">
        <v>138</v>
      </c>
      <c r="S46" s="9">
        <v>43977</v>
      </c>
    </row>
    <row r="47" spans="1:19" x14ac:dyDescent="0.25">
      <c r="A47" s="6">
        <v>10</v>
      </c>
      <c r="B47" s="9" t="s">
        <v>256</v>
      </c>
      <c r="C47" s="9" t="s">
        <v>213</v>
      </c>
      <c r="D47" s="13">
        <v>1.7361111111111099E-3</v>
      </c>
      <c r="E47" s="6">
        <v>11.263999999999999</v>
      </c>
      <c r="F47" s="11">
        <f t="shared" si="0"/>
        <v>1.9555555555555541E-2</v>
      </c>
      <c r="G47" s="4">
        <f t="shared" si="3"/>
        <v>3.3738230465162207E-5</v>
      </c>
      <c r="H47" s="6" t="s">
        <v>94</v>
      </c>
      <c r="I47" s="6" t="s">
        <v>84</v>
      </c>
      <c r="J47" s="6" t="s">
        <v>85</v>
      </c>
      <c r="K47" s="4">
        <f t="shared" si="1"/>
        <v>3.3738230465162207E-5</v>
      </c>
      <c r="L47" s="4">
        <v>0</v>
      </c>
      <c r="M47" s="4">
        <f t="shared" si="2"/>
        <v>3.3738230465162207E-5</v>
      </c>
      <c r="N47" s="4">
        <v>0</v>
      </c>
      <c r="O47" s="4">
        <v>0</v>
      </c>
      <c r="P47" s="9" t="s">
        <v>154</v>
      </c>
      <c r="Q47" s="9" t="s">
        <v>155</v>
      </c>
      <c r="R47" s="9" t="s">
        <v>156</v>
      </c>
      <c r="S47" s="9">
        <v>26003</v>
      </c>
    </row>
    <row r="48" spans="1:19" x14ac:dyDescent="0.25">
      <c r="A48" s="9">
        <v>10</v>
      </c>
      <c r="B48" s="9" t="s">
        <v>39</v>
      </c>
      <c r="C48" s="9" t="s">
        <v>213</v>
      </c>
      <c r="D48" s="10">
        <v>8.3333333333333329E-2</v>
      </c>
      <c r="E48" s="10">
        <v>11.263999999999999</v>
      </c>
      <c r="F48" s="11">
        <f t="shared" si="0"/>
        <v>0.93866666666666654</v>
      </c>
      <c r="G48" s="4">
        <f t="shared" si="3"/>
        <v>1.619435062327787E-3</v>
      </c>
      <c r="H48" s="9" t="s">
        <v>94</v>
      </c>
      <c r="I48" s="9" t="s">
        <v>84</v>
      </c>
      <c r="J48" s="9" t="s">
        <v>85</v>
      </c>
      <c r="K48" s="4">
        <f t="shared" si="1"/>
        <v>1.619435062327787E-3</v>
      </c>
      <c r="L48" s="4">
        <v>0</v>
      </c>
      <c r="M48" s="4">
        <f t="shared" si="2"/>
        <v>1.619435062327787E-3</v>
      </c>
      <c r="N48" s="4">
        <v>0</v>
      </c>
      <c r="O48" s="4">
        <v>0</v>
      </c>
      <c r="P48" s="9" t="s">
        <v>157</v>
      </c>
      <c r="Q48" s="9" t="s">
        <v>158</v>
      </c>
      <c r="R48" s="9" t="s">
        <v>159</v>
      </c>
      <c r="S48" s="9">
        <v>20117</v>
      </c>
    </row>
    <row r="49" spans="1:19" x14ac:dyDescent="0.25">
      <c r="A49" s="9">
        <v>10</v>
      </c>
      <c r="B49" s="9" t="s">
        <v>40</v>
      </c>
      <c r="C49" s="9" t="s">
        <v>213</v>
      </c>
      <c r="D49" s="10">
        <v>1.3888888888888888E-2</v>
      </c>
      <c r="E49" s="10">
        <v>11.263999999999999</v>
      </c>
      <c r="F49" s="11">
        <f t="shared" si="0"/>
        <v>0.15644444444444441</v>
      </c>
      <c r="G49" s="4">
        <f t="shared" si="3"/>
        <v>2.6990584372129782E-4</v>
      </c>
      <c r="H49" s="9" t="s">
        <v>94</v>
      </c>
      <c r="I49" s="9" t="s">
        <v>84</v>
      </c>
      <c r="J49" s="9" t="s">
        <v>85</v>
      </c>
      <c r="K49" s="4">
        <f t="shared" si="1"/>
        <v>2.6990584372129782E-4</v>
      </c>
      <c r="L49" s="4">
        <v>0</v>
      </c>
      <c r="M49" s="4">
        <f t="shared" si="2"/>
        <v>2.6990584372129782E-4</v>
      </c>
      <c r="N49" s="4">
        <v>0</v>
      </c>
      <c r="O49" s="4">
        <v>0</v>
      </c>
      <c r="P49" s="9" t="s">
        <v>160</v>
      </c>
      <c r="Q49" s="9" t="s">
        <v>161</v>
      </c>
      <c r="R49" s="9" t="s">
        <v>138</v>
      </c>
      <c r="S49" s="9">
        <v>44903</v>
      </c>
    </row>
    <row r="50" spans="1:19" ht="31.5" x14ac:dyDescent="0.25">
      <c r="A50" s="9">
        <v>10</v>
      </c>
      <c r="B50" s="9" t="s">
        <v>50</v>
      </c>
      <c r="C50" s="9" t="s">
        <v>213</v>
      </c>
      <c r="D50" s="10">
        <v>1.7361099999999999E-3</v>
      </c>
      <c r="E50" s="10">
        <v>11.263999999999999</v>
      </c>
      <c r="F50" s="11">
        <f t="shared" si="0"/>
        <v>1.9555543039999998E-2</v>
      </c>
      <c r="G50" s="4">
        <f t="shared" si="3"/>
        <v>3.3738208872694729E-5</v>
      </c>
      <c r="H50" s="9" t="s">
        <v>94</v>
      </c>
      <c r="I50" s="9" t="s">
        <v>84</v>
      </c>
      <c r="J50" s="9" t="s">
        <v>85</v>
      </c>
      <c r="K50" s="4">
        <f t="shared" si="1"/>
        <v>3.3738208872694729E-5</v>
      </c>
      <c r="L50" s="4">
        <v>0</v>
      </c>
      <c r="M50" s="4">
        <f t="shared" si="2"/>
        <v>3.3738208872694729E-5</v>
      </c>
      <c r="N50" s="4">
        <v>0</v>
      </c>
      <c r="O50" s="4">
        <v>0</v>
      </c>
      <c r="P50" s="9" t="s">
        <v>180</v>
      </c>
      <c r="Q50" s="9" t="s">
        <v>181</v>
      </c>
      <c r="R50" s="9" t="s">
        <v>138</v>
      </c>
      <c r="S50" s="9">
        <v>43950</v>
      </c>
    </row>
    <row r="51" spans="1:19" ht="31.5" x14ac:dyDescent="0.25">
      <c r="A51" s="9">
        <v>10</v>
      </c>
      <c r="B51" s="9" t="s">
        <v>47</v>
      </c>
      <c r="C51" s="9" t="s">
        <v>213</v>
      </c>
      <c r="D51" s="10">
        <v>1.7361E-3</v>
      </c>
      <c r="E51" s="10">
        <v>11.263999999999999</v>
      </c>
      <c r="F51" s="11">
        <f t="shared" si="0"/>
        <v>1.9555430399999997E-2</v>
      </c>
      <c r="G51" s="4">
        <f t="shared" si="3"/>
        <v>3.3738014540487251E-5</v>
      </c>
      <c r="H51" s="9" t="s">
        <v>94</v>
      </c>
      <c r="I51" s="9" t="s">
        <v>84</v>
      </c>
      <c r="J51" s="9" t="s">
        <v>85</v>
      </c>
      <c r="K51" s="4">
        <f t="shared" si="1"/>
        <v>3.3738014540487251E-5</v>
      </c>
      <c r="L51" s="4">
        <v>0</v>
      </c>
      <c r="M51" s="4">
        <f t="shared" si="2"/>
        <v>3.3738014540487251E-5</v>
      </c>
      <c r="N51" s="4">
        <v>0</v>
      </c>
      <c r="O51" s="4">
        <v>0</v>
      </c>
      <c r="P51" s="9" t="s">
        <v>241</v>
      </c>
      <c r="Q51" s="9" t="s">
        <v>173</v>
      </c>
      <c r="R51" s="9" t="s">
        <v>138</v>
      </c>
      <c r="S51" s="9">
        <v>43718</v>
      </c>
    </row>
    <row r="52" spans="1:19" x14ac:dyDescent="0.25">
      <c r="A52" s="9">
        <v>10</v>
      </c>
      <c r="B52" s="9" t="s">
        <v>41</v>
      </c>
      <c r="C52" s="9" t="s">
        <v>213</v>
      </c>
      <c r="D52" s="10">
        <v>8.3333333333333329E-2</v>
      </c>
      <c r="E52" s="10">
        <v>11.263999999999999</v>
      </c>
      <c r="F52" s="11">
        <f t="shared" si="0"/>
        <v>0.93866666666666654</v>
      </c>
      <c r="G52" s="4">
        <f t="shared" si="3"/>
        <v>1.619435062327787E-3</v>
      </c>
      <c r="H52" s="9" t="s">
        <v>94</v>
      </c>
      <c r="I52" s="9" t="s">
        <v>84</v>
      </c>
      <c r="J52" s="9" t="s">
        <v>85</v>
      </c>
      <c r="K52" s="4">
        <f t="shared" si="1"/>
        <v>1.619435062327787E-3</v>
      </c>
      <c r="L52" s="4">
        <v>0</v>
      </c>
      <c r="M52" s="4">
        <f t="shared" si="2"/>
        <v>1.619435062327787E-3</v>
      </c>
      <c r="N52" s="4">
        <v>0</v>
      </c>
      <c r="O52" s="4">
        <v>0</v>
      </c>
      <c r="P52" s="9" t="s">
        <v>162</v>
      </c>
      <c r="Q52" s="9" t="s">
        <v>163</v>
      </c>
      <c r="R52" s="9" t="s">
        <v>135</v>
      </c>
      <c r="S52" s="9">
        <v>34990</v>
      </c>
    </row>
    <row r="53" spans="1:19" x14ac:dyDescent="0.25">
      <c r="A53" s="9">
        <v>10</v>
      </c>
      <c r="B53" s="9" t="s">
        <v>42</v>
      </c>
      <c r="C53" s="9" t="s">
        <v>213</v>
      </c>
      <c r="D53" s="10">
        <v>2.7777777777777776E-2</v>
      </c>
      <c r="E53" s="10">
        <v>11.263999999999999</v>
      </c>
      <c r="F53" s="11">
        <f t="shared" si="0"/>
        <v>0.31288888888888883</v>
      </c>
      <c r="G53" s="4">
        <f t="shared" si="3"/>
        <v>5.3981168744259565E-4</v>
      </c>
      <c r="H53" s="9" t="s">
        <v>94</v>
      </c>
      <c r="I53" s="9" t="s">
        <v>84</v>
      </c>
      <c r="J53" s="9" t="s">
        <v>85</v>
      </c>
      <c r="K53" s="4">
        <f t="shared" si="1"/>
        <v>5.3981168744259565E-4</v>
      </c>
      <c r="L53" s="4">
        <v>0</v>
      </c>
      <c r="M53" s="4">
        <f t="shared" si="2"/>
        <v>5.3981168744259565E-4</v>
      </c>
      <c r="N53" s="4">
        <v>0</v>
      </c>
      <c r="O53" s="4">
        <v>0</v>
      </c>
      <c r="P53" s="9" t="s">
        <v>164</v>
      </c>
      <c r="Q53" s="9" t="s">
        <v>165</v>
      </c>
      <c r="R53" s="9" t="s">
        <v>135</v>
      </c>
      <c r="S53" s="9">
        <v>33569</v>
      </c>
    </row>
    <row r="54" spans="1:19" x14ac:dyDescent="0.25">
      <c r="A54" s="9">
        <v>10</v>
      </c>
      <c r="B54" s="9" t="s">
        <v>54</v>
      </c>
      <c r="C54" s="9" t="s">
        <v>213</v>
      </c>
      <c r="D54" s="10">
        <v>0.5</v>
      </c>
      <c r="E54" s="10">
        <v>11.263999999999999</v>
      </c>
      <c r="F54" s="11">
        <f t="shared" si="0"/>
        <v>5.6319999999999997</v>
      </c>
      <c r="G54" s="4">
        <f t="shared" si="3"/>
        <v>9.7166103739667227E-3</v>
      </c>
      <c r="H54" s="9" t="s">
        <v>94</v>
      </c>
      <c r="I54" s="9" t="s">
        <v>84</v>
      </c>
      <c r="J54" s="9" t="s">
        <v>85</v>
      </c>
      <c r="K54" s="4">
        <f t="shared" si="1"/>
        <v>9.7166103739667227E-3</v>
      </c>
      <c r="L54" s="4">
        <v>0</v>
      </c>
      <c r="M54" s="4">
        <f t="shared" si="2"/>
        <v>9.7166103739667227E-3</v>
      </c>
      <c r="N54" s="4">
        <v>0</v>
      </c>
      <c r="O54" s="4">
        <v>0</v>
      </c>
      <c r="P54" s="9" t="s">
        <v>247</v>
      </c>
      <c r="Q54" s="9" t="s">
        <v>137</v>
      </c>
      <c r="R54" s="9" t="s">
        <v>138</v>
      </c>
      <c r="S54" s="9">
        <v>43747</v>
      </c>
    </row>
    <row r="55" spans="1:19" x14ac:dyDescent="0.25">
      <c r="A55" s="9">
        <v>10</v>
      </c>
      <c r="B55" s="9" t="s">
        <v>43</v>
      </c>
      <c r="C55" s="9" t="s">
        <v>213</v>
      </c>
      <c r="D55" s="10">
        <v>2.7777777777777776E-2</v>
      </c>
      <c r="E55" s="10">
        <v>11.263999999999999</v>
      </c>
      <c r="F55" s="11">
        <f t="shared" si="0"/>
        <v>0.31288888888888883</v>
      </c>
      <c r="G55" s="4">
        <f t="shared" si="3"/>
        <v>5.3981168744259565E-4</v>
      </c>
      <c r="H55" s="9" t="s">
        <v>94</v>
      </c>
      <c r="I55" s="9" t="s">
        <v>84</v>
      </c>
      <c r="J55" s="9" t="s">
        <v>85</v>
      </c>
      <c r="K55" s="4">
        <f t="shared" si="1"/>
        <v>5.3981168744259565E-4</v>
      </c>
      <c r="L55" s="4">
        <v>0</v>
      </c>
      <c r="M55" s="4">
        <f t="shared" si="2"/>
        <v>5.3981168744259565E-4</v>
      </c>
      <c r="N55" s="4">
        <v>0</v>
      </c>
      <c r="O55" s="4">
        <v>0</v>
      </c>
      <c r="P55" s="9" t="s">
        <v>166</v>
      </c>
      <c r="Q55" s="9" t="s">
        <v>167</v>
      </c>
      <c r="R55" s="9" t="s">
        <v>138</v>
      </c>
      <c r="S55" s="9">
        <v>43793</v>
      </c>
    </row>
    <row r="56" spans="1:19" x14ac:dyDescent="0.25">
      <c r="A56" s="9">
        <v>10</v>
      </c>
      <c r="B56" s="9" t="s">
        <v>44</v>
      </c>
      <c r="C56" s="9" t="s">
        <v>213</v>
      </c>
      <c r="D56" s="10">
        <v>8.3333333333333329E-2</v>
      </c>
      <c r="E56" s="10">
        <v>11.263999999999999</v>
      </c>
      <c r="F56" s="11">
        <f t="shared" si="0"/>
        <v>0.93866666666666654</v>
      </c>
      <c r="G56" s="4">
        <f t="shared" si="3"/>
        <v>1.619435062327787E-3</v>
      </c>
      <c r="H56" s="9" t="s">
        <v>94</v>
      </c>
      <c r="I56" s="9" t="s">
        <v>84</v>
      </c>
      <c r="J56" s="9" t="s">
        <v>85</v>
      </c>
      <c r="K56" s="4">
        <f t="shared" si="1"/>
        <v>1.619435062327787E-3</v>
      </c>
      <c r="L56" s="4">
        <v>0</v>
      </c>
      <c r="M56" s="4">
        <f t="shared" si="2"/>
        <v>1.619435062327787E-3</v>
      </c>
      <c r="N56" s="4">
        <v>0</v>
      </c>
      <c r="O56" s="4">
        <v>0</v>
      </c>
      <c r="P56" s="9" t="s">
        <v>168</v>
      </c>
      <c r="Q56" s="9" t="s">
        <v>169</v>
      </c>
      <c r="R56" s="9" t="s">
        <v>159</v>
      </c>
      <c r="S56" s="9">
        <v>23692</v>
      </c>
    </row>
    <row r="57" spans="1:19" x14ac:dyDescent="0.25">
      <c r="A57" s="9">
        <v>10</v>
      </c>
      <c r="B57" s="9" t="s">
        <v>45</v>
      </c>
      <c r="C57" s="9" t="s">
        <v>213</v>
      </c>
      <c r="D57" s="10">
        <v>2.7777777777777776E-2</v>
      </c>
      <c r="E57" s="10">
        <v>11.263999999999999</v>
      </c>
      <c r="F57" s="11">
        <f t="shared" si="0"/>
        <v>0.31288888888888883</v>
      </c>
      <c r="G57" s="4">
        <f t="shared" si="3"/>
        <v>5.3981168744259565E-4</v>
      </c>
      <c r="H57" s="9" t="s">
        <v>94</v>
      </c>
      <c r="I57" s="9" t="s">
        <v>84</v>
      </c>
      <c r="J57" s="9" t="s">
        <v>85</v>
      </c>
      <c r="K57" s="4">
        <f t="shared" si="1"/>
        <v>5.3981168744259565E-4</v>
      </c>
      <c r="L57" s="4">
        <v>0</v>
      </c>
      <c r="M57" s="4">
        <f t="shared" si="2"/>
        <v>5.3981168744259565E-4</v>
      </c>
      <c r="N57" s="4">
        <v>0</v>
      </c>
      <c r="O57" s="4">
        <v>0</v>
      </c>
      <c r="P57" s="9" t="s">
        <v>170</v>
      </c>
      <c r="Q57" s="9" t="s">
        <v>171</v>
      </c>
      <c r="R57" s="9" t="s">
        <v>172</v>
      </c>
      <c r="S57" s="9">
        <v>87401</v>
      </c>
    </row>
    <row r="58" spans="1:19" ht="31.5" x14ac:dyDescent="0.25">
      <c r="A58" s="9">
        <v>10</v>
      </c>
      <c r="B58" s="9" t="s">
        <v>46</v>
      </c>
      <c r="C58" s="9" t="s">
        <v>213</v>
      </c>
      <c r="D58" s="10">
        <v>2.7777777777777776E-2</v>
      </c>
      <c r="E58" s="10">
        <v>11.263999999999999</v>
      </c>
      <c r="F58" s="11">
        <f t="shared" si="0"/>
        <v>0.31288888888888883</v>
      </c>
      <c r="G58" s="4">
        <f t="shared" si="3"/>
        <v>5.3981168744259565E-4</v>
      </c>
      <c r="H58" s="9" t="s">
        <v>94</v>
      </c>
      <c r="I58" s="9" t="s">
        <v>84</v>
      </c>
      <c r="J58" s="9" t="s">
        <v>85</v>
      </c>
      <c r="K58" s="4">
        <f t="shared" si="1"/>
        <v>5.3981168744259565E-4</v>
      </c>
      <c r="L58" s="4">
        <v>0</v>
      </c>
      <c r="M58" s="4">
        <f t="shared" si="2"/>
        <v>5.3981168744259565E-4</v>
      </c>
      <c r="N58" s="4">
        <v>0</v>
      </c>
      <c r="O58" s="4">
        <v>0</v>
      </c>
      <c r="P58" s="9" t="s">
        <v>238</v>
      </c>
      <c r="Q58" s="9" t="s">
        <v>167</v>
      </c>
      <c r="R58" s="9" t="s">
        <v>138</v>
      </c>
      <c r="S58" s="9">
        <v>43793</v>
      </c>
    </row>
    <row r="59" spans="1:19" x14ac:dyDescent="0.25">
      <c r="A59" s="9">
        <v>10</v>
      </c>
      <c r="B59" s="9" t="s">
        <v>48</v>
      </c>
      <c r="C59" s="9" t="s">
        <v>213</v>
      </c>
      <c r="D59" s="10">
        <v>1.3888888888888888E-2</v>
      </c>
      <c r="E59" s="10">
        <v>11.263999999999999</v>
      </c>
      <c r="F59" s="11">
        <f t="shared" si="0"/>
        <v>0.15644444444444441</v>
      </c>
      <c r="G59" s="4">
        <f t="shared" si="3"/>
        <v>2.6990584372129782E-4</v>
      </c>
      <c r="H59" s="9" t="s">
        <v>94</v>
      </c>
      <c r="I59" s="9" t="s">
        <v>84</v>
      </c>
      <c r="J59" s="9" t="s">
        <v>85</v>
      </c>
      <c r="K59" s="4">
        <f t="shared" si="1"/>
        <v>2.6990584372129782E-4</v>
      </c>
      <c r="L59" s="4">
        <v>0</v>
      </c>
      <c r="M59" s="4">
        <f t="shared" si="2"/>
        <v>2.6990584372129782E-4</v>
      </c>
      <c r="N59" s="4">
        <v>0</v>
      </c>
      <c r="O59" s="4">
        <v>0</v>
      </c>
      <c r="P59" s="9" t="s">
        <v>174</v>
      </c>
      <c r="Q59" s="9" t="s">
        <v>175</v>
      </c>
      <c r="R59" s="9" t="s">
        <v>138</v>
      </c>
      <c r="S59" s="9">
        <v>43942</v>
      </c>
    </row>
    <row r="60" spans="1:19" x14ac:dyDescent="0.25">
      <c r="A60" s="9">
        <v>10</v>
      </c>
      <c r="B60" s="9" t="s">
        <v>49</v>
      </c>
      <c r="C60" s="9" t="s">
        <v>213</v>
      </c>
      <c r="D60" s="10">
        <v>1.3888888888888888E-2</v>
      </c>
      <c r="E60" s="10">
        <v>11.263999999999999</v>
      </c>
      <c r="F60" s="11">
        <f t="shared" si="0"/>
        <v>0.15644444444444441</v>
      </c>
      <c r="G60" s="4">
        <f t="shared" ref="G60:G91" si="4">F60/$F$189</f>
        <v>2.6990584372129782E-4</v>
      </c>
      <c r="H60" s="9" t="s">
        <v>94</v>
      </c>
      <c r="I60" s="9" t="s">
        <v>84</v>
      </c>
      <c r="J60" s="9" t="s">
        <v>85</v>
      </c>
      <c r="K60" s="4">
        <f t="shared" si="1"/>
        <v>2.6990584372129782E-4</v>
      </c>
      <c r="L60" s="4">
        <v>0</v>
      </c>
      <c r="M60" s="4">
        <f t="shared" si="2"/>
        <v>2.6990584372129782E-4</v>
      </c>
      <c r="N60" s="4">
        <v>0</v>
      </c>
      <c r="O60" s="4">
        <v>0</v>
      </c>
      <c r="P60" s="9" t="s">
        <v>176</v>
      </c>
      <c r="Q60" s="9" t="s">
        <v>177</v>
      </c>
      <c r="R60" s="9" t="s">
        <v>138</v>
      </c>
      <c r="S60" s="9">
        <v>44216</v>
      </c>
    </row>
    <row r="61" spans="1:19" ht="31.5" x14ac:dyDescent="0.25">
      <c r="A61" s="6">
        <v>10</v>
      </c>
      <c r="B61" s="9" t="s">
        <v>254</v>
      </c>
      <c r="C61" s="9" t="s">
        <v>214</v>
      </c>
      <c r="D61" s="13">
        <v>6.9444444444444441E-3</v>
      </c>
      <c r="E61" s="10">
        <v>11.263999999999999</v>
      </c>
      <c r="F61" s="11">
        <f t="shared" si="0"/>
        <v>7.8222222222222207E-2</v>
      </c>
      <c r="G61" s="4">
        <f t="shared" si="4"/>
        <v>1.3495292186064891E-4</v>
      </c>
      <c r="H61" s="6" t="s">
        <v>94</v>
      </c>
      <c r="I61" s="6" t="s">
        <v>84</v>
      </c>
      <c r="J61" s="9" t="s">
        <v>85</v>
      </c>
      <c r="K61" s="4">
        <f t="shared" si="1"/>
        <v>0</v>
      </c>
      <c r="L61" s="4">
        <v>0</v>
      </c>
      <c r="M61" s="4">
        <v>0</v>
      </c>
      <c r="N61" s="4">
        <v>0</v>
      </c>
      <c r="O61" s="4">
        <v>0</v>
      </c>
      <c r="P61" s="9" t="s">
        <v>255</v>
      </c>
      <c r="Q61" s="9" t="s">
        <v>178</v>
      </c>
      <c r="R61" s="9" t="s">
        <v>179</v>
      </c>
      <c r="S61" s="9">
        <v>97477</v>
      </c>
    </row>
    <row r="62" spans="1:19" x14ac:dyDescent="0.25">
      <c r="A62" s="9">
        <v>10</v>
      </c>
      <c r="B62" s="9" t="s">
        <v>53</v>
      </c>
      <c r="C62" s="9" t="s">
        <v>213</v>
      </c>
      <c r="D62" s="10">
        <v>8.3333333333333329E-2</v>
      </c>
      <c r="E62" s="10">
        <v>11.263999999999999</v>
      </c>
      <c r="F62" s="11">
        <f t="shared" si="0"/>
        <v>0.93866666666666654</v>
      </c>
      <c r="G62" s="4">
        <f t="shared" si="4"/>
        <v>1.619435062327787E-3</v>
      </c>
      <c r="H62" s="9" t="s">
        <v>94</v>
      </c>
      <c r="I62" s="9" t="s">
        <v>84</v>
      </c>
      <c r="J62" s="9" t="s">
        <v>85</v>
      </c>
      <c r="K62" s="4">
        <f t="shared" si="1"/>
        <v>1.619435062327787E-3</v>
      </c>
      <c r="L62" s="4">
        <v>0</v>
      </c>
      <c r="M62" s="4">
        <f t="shared" si="2"/>
        <v>1.619435062327787E-3</v>
      </c>
      <c r="N62" s="4">
        <v>0</v>
      </c>
      <c r="O62" s="4">
        <v>0</v>
      </c>
      <c r="P62" s="9" t="s">
        <v>185</v>
      </c>
      <c r="Q62" s="9" t="s">
        <v>167</v>
      </c>
      <c r="R62" s="9" t="s">
        <v>138</v>
      </c>
      <c r="S62" s="9">
        <v>43793</v>
      </c>
    </row>
    <row r="63" spans="1:19" x14ac:dyDescent="0.25">
      <c r="A63" s="9">
        <v>11</v>
      </c>
      <c r="B63" s="9" t="s">
        <v>38</v>
      </c>
      <c r="C63" s="9" t="s">
        <v>213</v>
      </c>
      <c r="D63" s="10">
        <v>1.736111111111111E-3</v>
      </c>
      <c r="E63" s="10">
        <v>27.905000000000001</v>
      </c>
      <c r="F63" s="11">
        <f t="shared" si="0"/>
        <v>4.8446180555555558E-2</v>
      </c>
      <c r="G63" s="4">
        <f t="shared" si="4"/>
        <v>8.3581793424214497E-5</v>
      </c>
      <c r="H63" s="9" t="s">
        <v>95</v>
      </c>
      <c r="I63" s="9" t="s">
        <v>84</v>
      </c>
      <c r="J63" s="9" t="s">
        <v>85</v>
      </c>
      <c r="K63" s="4">
        <f t="shared" si="1"/>
        <v>8.3581793424214497E-5</v>
      </c>
      <c r="L63" s="4">
        <v>0</v>
      </c>
      <c r="M63" s="4">
        <f t="shared" si="2"/>
        <v>8.3581793424214497E-5</v>
      </c>
      <c r="N63" s="4">
        <v>0</v>
      </c>
      <c r="O63" s="4">
        <v>0</v>
      </c>
      <c r="P63" s="9" t="s">
        <v>152</v>
      </c>
      <c r="Q63" s="9" t="s">
        <v>153</v>
      </c>
      <c r="R63" s="9" t="s">
        <v>138</v>
      </c>
      <c r="S63" s="9">
        <v>43977</v>
      </c>
    </row>
    <row r="64" spans="1:19" s="12" customFormat="1" x14ac:dyDescent="0.25">
      <c r="A64" s="9">
        <v>11</v>
      </c>
      <c r="B64" s="9" t="s">
        <v>256</v>
      </c>
      <c r="C64" s="9" t="s">
        <v>213</v>
      </c>
      <c r="D64" s="10">
        <v>1.736111111111111E-3</v>
      </c>
      <c r="E64" s="10">
        <v>27.905000000000001</v>
      </c>
      <c r="F64" s="11">
        <f t="shared" si="0"/>
        <v>4.8446180555555558E-2</v>
      </c>
      <c r="G64" s="4">
        <f t="shared" si="4"/>
        <v>8.3581793424214497E-5</v>
      </c>
      <c r="H64" s="9" t="s">
        <v>95</v>
      </c>
      <c r="I64" s="9" t="s">
        <v>84</v>
      </c>
      <c r="J64" s="9" t="s">
        <v>85</v>
      </c>
      <c r="K64" s="4">
        <f t="shared" si="1"/>
        <v>8.3581793424214497E-5</v>
      </c>
      <c r="L64" s="4">
        <v>0</v>
      </c>
      <c r="M64" s="4">
        <f t="shared" si="2"/>
        <v>8.3581793424214497E-5</v>
      </c>
      <c r="N64" s="4">
        <v>0</v>
      </c>
      <c r="O64" s="4">
        <v>0</v>
      </c>
      <c r="P64" s="9" t="s">
        <v>154</v>
      </c>
      <c r="Q64" s="9" t="s">
        <v>155</v>
      </c>
      <c r="R64" s="9" t="s">
        <v>156</v>
      </c>
      <c r="S64" s="9">
        <v>26003</v>
      </c>
    </row>
    <row r="65" spans="1:19" s="12" customFormat="1" x14ac:dyDescent="0.25">
      <c r="A65" s="9">
        <v>11</v>
      </c>
      <c r="B65" s="9" t="s">
        <v>39</v>
      </c>
      <c r="C65" s="9" t="s">
        <v>213</v>
      </c>
      <c r="D65" s="10">
        <v>8.3333333333333329E-2</v>
      </c>
      <c r="E65" s="10">
        <v>27.905000000000001</v>
      </c>
      <c r="F65" s="11">
        <f t="shared" si="0"/>
        <v>2.3254166666666665</v>
      </c>
      <c r="G65" s="4">
        <f t="shared" si="4"/>
        <v>4.0119260843622957E-3</v>
      </c>
      <c r="H65" s="9" t="s">
        <v>95</v>
      </c>
      <c r="I65" s="9" t="s">
        <v>84</v>
      </c>
      <c r="J65" s="9" t="s">
        <v>85</v>
      </c>
      <c r="K65" s="4">
        <f t="shared" si="1"/>
        <v>4.0119260843622957E-3</v>
      </c>
      <c r="L65" s="4">
        <v>0</v>
      </c>
      <c r="M65" s="4">
        <f t="shared" si="2"/>
        <v>4.0119260843622957E-3</v>
      </c>
      <c r="N65" s="4">
        <v>0</v>
      </c>
      <c r="O65" s="4">
        <v>0</v>
      </c>
      <c r="P65" s="9" t="s">
        <v>157</v>
      </c>
      <c r="Q65" s="9" t="s">
        <v>158</v>
      </c>
      <c r="R65" s="9" t="s">
        <v>159</v>
      </c>
      <c r="S65" s="9">
        <v>20117</v>
      </c>
    </row>
    <row r="66" spans="1:19" s="12" customFormat="1" x14ac:dyDescent="0.25">
      <c r="A66" s="9">
        <v>11</v>
      </c>
      <c r="B66" s="9" t="s">
        <v>40</v>
      </c>
      <c r="C66" s="9" t="s">
        <v>213</v>
      </c>
      <c r="D66" s="10">
        <v>1.3888888888888888E-2</v>
      </c>
      <c r="E66" s="10">
        <v>27.905000000000001</v>
      </c>
      <c r="F66" s="11">
        <f t="shared" si="0"/>
        <v>0.38756944444444447</v>
      </c>
      <c r="G66" s="4">
        <f t="shared" si="4"/>
        <v>6.6865434739371598E-4</v>
      </c>
      <c r="H66" s="9" t="s">
        <v>95</v>
      </c>
      <c r="I66" s="9" t="s">
        <v>84</v>
      </c>
      <c r="J66" s="9" t="s">
        <v>85</v>
      </c>
      <c r="K66" s="4">
        <f t="shared" si="1"/>
        <v>6.6865434739371598E-4</v>
      </c>
      <c r="L66" s="4">
        <v>0</v>
      </c>
      <c r="M66" s="4">
        <f t="shared" si="2"/>
        <v>6.6865434739371598E-4</v>
      </c>
      <c r="N66" s="4">
        <v>0</v>
      </c>
      <c r="O66" s="4">
        <v>0</v>
      </c>
      <c r="P66" s="9" t="s">
        <v>160</v>
      </c>
      <c r="Q66" s="9" t="s">
        <v>161</v>
      </c>
      <c r="R66" s="9" t="s">
        <v>138</v>
      </c>
      <c r="S66" s="9">
        <v>44903</v>
      </c>
    </row>
    <row r="67" spans="1:19" s="12" customFormat="1" ht="31.5" x14ac:dyDescent="0.25">
      <c r="A67" s="9">
        <v>11</v>
      </c>
      <c r="B67" s="9" t="s">
        <v>47</v>
      </c>
      <c r="C67" s="9" t="s">
        <v>213</v>
      </c>
      <c r="D67" s="10">
        <v>1.736111111111111E-3</v>
      </c>
      <c r="E67" s="10">
        <v>27.905000000000001</v>
      </c>
      <c r="F67" s="11">
        <f t="shared" si="0"/>
        <v>4.8446180555555558E-2</v>
      </c>
      <c r="G67" s="4">
        <f t="shared" si="4"/>
        <v>8.3581793424214497E-5</v>
      </c>
      <c r="H67" s="9" t="s">
        <v>95</v>
      </c>
      <c r="I67" s="9" t="s">
        <v>84</v>
      </c>
      <c r="J67" s="9" t="s">
        <v>85</v>
      </c>
      <c r="K67" s="4">
        <f t="shared" si="1"/>
        <v>8.3581793424214497E-5</v>
      </c>
      <c r="L67" s="4">
        <v>0</v>
      </c>
      <c r="M67" s="4">
        <f t="shared" si="2"/>
        <v>8.3581793424214497E-5</v>
      </c>
      <c r="N67" s="4">
        <v>0</v>
      </c>
      <c r="O67" s="4">
        <v>0</v>
      </c>
      <c r="P67" s="9" t="s">
        <v>241</v>
      </c>
      <c r="Q67" s="9" t="s">
        <v>173</v>
      </c>
      <c r="R67" s="9" t="s">
        <v>138</v>
      </c>
      <c r="S67" s="9">
        <v>43718</v>
      </c>
    </row>
    <row r="68" spans="1:19" ht="31.5" x14ac:dyDescent="0.25">
      <c r="A68" s="9">
        <v>11</v>
      </c>
      <c r="B68" s="9" t="s">
        <v>50</v>
      </c>
      <c r="C68" s="9" t="s">
        <v>213</v>
      </c>
      <c r="D68" s="10">
        <v>1.736111111111111E-3</v>
      </c>
      <c r="E68" s="10">
        <v>27.905000000000001</v>
      </c>
      <c r="F68" s="11">
        <f t="shared" si="0"/>
        <v>4.8446180555555558E-2</v>
      </c>
      <c r="G68" s="4">
        <f t="shared" si="4"/>
        <v>8.3581793424214497E-5</v>
      </c>
      <c r="H68" s="9" t="s">
        <v>95</v>
      </c>
      <c r="I68" s="9" t="s">
        <v>84</v>
      </c>
      <c r="J68" s="9" t="s">
        <v>85</v>
      </c>
      <c r="K68" s="4">
        <f t="shared" si="1"/>
        <v>8.3581793424214497E-5</v>
      </c>
      <c r="L68" s="4">
        <v>0</v>
      </c>
      <c r="M68" s="4">
        <f t="shared" si="2"/>
        <v>8.3581793424214497E-5</v>
      </c>
      <c r="N68" s="4">
        <v>0</v>
      </c>
      <c r="O68" s="4">
        <v>0</v>
      </c>
      <c r="P68" s="9" t="s">
        <v>180</v>
      </c>
      <c r="Q68" s="9" t="s">
        <v>181</v>
      </c>
      <c r="R68" s="9" t="s">
        <v>138</v>
      </c>
      <c r="S68" s="9">
        <v>43950</v>
      </c>
    </row>
    <row r="69" spans="1:19" x14ac:dyDescent="0.25">
      <c r="A69" s="9">
        <v>11</v>
      </c>
      <c r="B69" s="9" t="s">
        <v>41</v>
      </c>
      <c r="C69" s="9" t="s">
        <v>213</v>
      </c>
      <c r="D69" s="10">
        <v>8.3333333333333329E-2</v>
      </c>
      <c r="E69" s="10">
        <v>27.905000000000001</v>
      </c>
      <c r="F69" s="11">
        <f t="shared" si="0"/>
        <v>2.3254166666666665</v>
      </c>
      <c r="G69" s="4">
        <f t="shared" si="4"/>
        <v>4.0119260843622957E-3</v>
      </c>
      <c r="H69" s="9" t="s">
        <v>95</v>
      </c>
      <c r="I69" s="9" t="s">
        <v>84</v>
      </c>
      <c r="J69" s="9" t="s">
        <v>85</v>
      </c>
      <c r="K69" s="4">
        <f t="shared" si="1"/>
        <v>4.0119260843622957E-3</v>
      </c>
      <c r="L69" s="4">
        <v>0</v>
      </c>
      <c r="M69" s="4">
        <f t="shared" si="2"/>
        <v>4.0119260843622957E-3</v>
      </c>
      <c r="N69" s="4">
        <v>0</v>
      </c>
      <c r="O69" s="4">
        <v>0</v>
      </c>
      <c r="P69" s="9" t="s">
        <v>162</v>
      </c>
      <c r="Q69" s="9" t="s">
        <v>163</v>
      </c>
      <c r="R69" s="9" t="s">
        <v>135</v>
      </c>
      <c r="S69" s="9">
        <v>34990</v>
      </c>
    </row>
    <row r="70" spans="1:19" x14ac:dyDescent="0.25">
      <c r="A70" s="9">
        <v>11</v>
      </c>
      <c r="B70" s="9" t="s">
        <v>42</v>
      </c>
      <c r="C70" s="9" t="s">
        <v>213</v>
      </c>
      <c r="D70" s="10">
        <v>2.7777777777777776E-2</v>
      </c>
      <c r="E70" s="10">
        <v>27.905000000000001</v>
      </c>
      <c r="F70" s="11">
        <f t="shared" si="0"/>
        <v>0.77513888888888893</v>
      </c>
      <c r="G70" s="4">
        <f t="shared" si="4"/>
        <v>1.337308694787432E-3</v>
      </c>
      <c r="H70" s="9" t="s">
        <v>95</v>
      </c>
      <c r="I70" s="9" t="s">
        <v>84</v>
      </c>
      <c r="J70" s="9" t="s">
        <v>85</v>
      </c>
      <c r="K70" s="4">
        <f t="shared" si="1"/>
        <v>1.337308694787432E-3</v>
      </c>
      <c r="L70" s="4">
        <v>0</v>
      </c>
      <c r="M70" s="4">
        <f t="shared" si="2"/>
        <v>1.337308694787432E-3</v>
      </c>
      <c r="N70" s="4">
        <v>0</v>
      </c>
      <c r="O70" s="4">
        <v>0</v>
      </c>
      <c r="P70" s="9" t="s">
        <v>164</v>
      </c>
      <c r="Q70" s="9" t="s">
        <v>165</v>
      </c>
      <c r="R70" s="9" t="s">
        <v>135</v>
      </c>
      <c r="S70" s="9">
        <v>33569</v>
      </c>
    </row>
    <row r="71" spans="1:19" x14ac:dyDescent="0.25">
      <c r="A71" s="9">
        <v>11</v>
      </c>
      <c r="B71" s="9" t="s">
        <v>43</v>
      </c>
      <c r="C71" s="9" t="s">
        <v>213</v>
      </c>
      <c r="D71" s="10">
        <v>2.7777777777777776E-2</v>
      </c>
      <c r="E71" s="10">
        <v>27.905000000000001</v>
      </c>
      <c r="F71" s="11">
        <f t="shared" ref="F71:F111" si="5">E71*D71</f>
        <v>0.77513888888888893</v>
      </c>
      <c r="G71" s="4">
        <f t="shared" si="4"/>
        <v>1.337308694787432E-3</v>
      </c>
      <c r="H71" s="9" t="s">
        <v>95</v>
      </c>
      <c r="I71" s="9" t="s">
        <v>84</v>
      </c>
      <c r="J71" s="9" t="s">
        <v>85</v>
      </c>
      <c r="K71" s="4">
        <f t="shared" si="1"/>
        <v>1.337308694787432E-3</v>
      </c>
      <c r="L71" s="4">
        <v>0</v>
      </c>
      <c r="M71" s="4">
        <f t="shared" si="2"/>
        <v>1.337308694787432E-3</v>
      </c>
      <c r="N71" s="4">
        <v>0</v>
      </c>
      <c r="O71" s="4">
        <v>0</v>
      </c>
      <c r="P71" s="9" t="s">
        <v>166</v>
      </c>
      <c r="Q71" s="9" t="s">
        <v>167</v>
      </c>
      <c r="R71" s="9" t="s">
        <v>138</v>
      </c>
      <c r="S71" s="9">
        <v>43793</v>
      </c>
    </row>
    <row r="72" spans="1:19" x14ac:dyDescent="0.25">
      <c r="A72" s="9">
        <v>11</v>
      </c>
      <c r="B72" s="9" t="s">
        <v>44</v>
      </c>
      <c r="C72" s="9" t="s">
        <v>213</v>
      </c>
      <c r="D72" s="10">
        <v>8.3333333333333329E-2</v>
      </c>
      <c r="E72" s="10">
        <v>27.905000000000001</v>
      </c>
      <c r="F72" s="11">
        <f t="shared" si="5"/>
        <v>2.3254166666666665</v>
      </c>
      <c r="G72" s="4">
        <f t="shared" si="4"/>
        <v>4.0119260843622957E-3</v>
      </c>
      <c r="H72" s="9" t="s">
        <v>95</v>
      </c>
      <c r="I72" s="9" t="s">
        <v>84</v>
      </c>
      <c r="J72" s="9" t="s">
        <v>85</v>
      </c>
      <c r="K72" s="4">
        <f t="shared" si="1"/>
        <v>4.0119260843622957E-3</v>
      </c>
      <c r="L72" s="4">
        <v>0</v>
      </c>
      <c r="M72" s="4">
        <f t="shared" si="2"/>
        <v>4.0119260843622957E-3</v>
      </c>
      <c r="N72" s="4">
        <v>0</v>
      </c>
      <c r="O72" s="4">
        <v>0</v>
      </c>
      <c r="P72" s="9" t="s">
        <v>168</v>
      </c>
      <c r="Q72" s="9" t="s">
        <v>169</v>
      </c>
      <c r="R72" s="9" t="s">
        <v>159</v>
      </c>
      <c r="S72" s="9">
        <v>23692</v>
      </c>
    </row>
    <row r="73" spans="1:19" x14ac:dyDescent="0.25">
      <c r="A73" s="9">
        <v>11</v>
      </c>
      <c r="B73" s="9" t="s">
        <v>45</v>
      </c>
      <c r="C73" s="9" t="s">
        <v>213</v>
      </c>
      <c r="D73" s="10">
        <v>2.7777777777777776E-2</v>
      </c>
      <c r="E73" s="10">
        <v>27.905000000000001</v>
      </c>
      <c r="F73" s="11">
        <f t="shared" si="5"/>
        <v>0.77513888888888893</v>
      </c>
      <c r="G73" s="4">
        <f t="shared" si="4"/>
        <v>1.337308694787432E-3</v>
      </c>
      <c r="H73" s="9" t="s">
        <v>95</v>
      </c>
      <c r="I73" s="9" t="s">
        <v>84</v>
      </c>
      <c r="J73" s="9" t="s">
        <v>85</v>
      </c>
      <c r="K73" s="4">
        <f t="shared" ref="K73:K136" si="6">M73</f>
        <v>1.337308694787432E-3</v>
      </c>
      <c r="L73" s="4">
        <v>0</v>
      </c>
      <c r="M73" s="4">
        <f t="shared" ref="M73:M136" si="7">G73</f>
        <v>1.337308694787432E-3</v>
      </c>
      <c r="N73" s="4">
        <v>0</v>
      </c>
      <c r="O73" s="4">
        <v>0</v>
      </c>
      <c r="P73" s="9" t="s">
        <v>170</v>
      </c>
      <c r="Q73" s="9" t="s">
        <v>171</v>
      </c>
      <c r="R73" s="9" t="s">
        <v>172</v>
      </c>
      <c r="S73" s="9">
        <v>87401</v>
      </c>
    </row>
    <row r="74" spans="1:19" s="12" customFormat="1" ht="31.5" x14ac:dyDescent="0.25">
      <c r="A74" s="9">
        <v>11</v>
      </c>
      <c r="B74" s="9" t="s">
        <v>46</v>
      </c>
      <c r="C74" s="9" t="s">
        <v>213</v>
      </c>
      <c r="D74" s="10">
        <v>2.7777777777777776E-2</v>
      </c>
      <c r="E74" s="10">
        <v>27.905000000000001</v>
      </c>
      <c r="F74" s="11">
        <f t="shared" si="5"/>
        <v>0.77513888888888893</v>
      </c>
      <c r="G74" s="4">
        <f t="shared" si="4"/>
        <v>1.337308694787432E-3</v>
      </c>
      <c r="H74" s="9" t="s">
        <v>95</v>
      </c>
      <c r="I74" s="9" t="s">
        <v>84</v>
      </c>
      <c r="J74" s="9" t="s">
        <v>85</v>
      </c>
      <c r="K74" s="4">
        <f t="shared" si="6"/>
        <v>1.337308694787432E-3</v>
      </c>
      <c r="L74" s="4">
        <v>0</v>
      </c>
      <c r="M74" s="4">
        <f t="shared" si="7"/>
        <v>1.337308694787432E-3</v>
      </c>
      <c r="N74" s="4">
        <v>0</v>
      </c>
      <c r="O74" s="4">
        <v>0</v>
      </c>
      <c r="P74" s="9" t="s">
        <v>238</v>
      </c>
      <c r="Q74" s="9" t="s">
        <v>167</v>
      </c>
      <c r="R74" s="9" t="s">
        <v>138</v>
      </c>
      <c r="S74" s="9">
        <v>43793</v>
      </c>
    </row>
    <row r="75" spans="1:19" s="12" customFormat="1" ht="31.5" x14ac:dyDescent="0.25">
      <c r="A75" s="9">
        <v>11</v>
      </c>
      <c r="B75" s="9" t="s">
        <v>55</v>
      </c>
      <c r="C75" s="9" t="s">
        <v>213</v>
      </c>
      <c r="D75" s="10">
        <v>0.5</v>
      </c>
      <c r="E75" s="10">
        <v>27.905000000000001</v>
      </c>
      <c r="F75" s="11">
        <f t="shared" si="5"/>
        <v>13.952500000000001</v>
      </c>
      <c r="G75" s="4">
        <f t="shared" si="4"/>
        <v>2.4071556506173777E-2</v>
      </c>
      <c r="H75" s="9" t="s">
        <v>95</v>
      </c>
      <c r="I75" s="9" t="s">
        <v>84</v>
      </c>
      <c r="J75" s="9" t="s">
        <v>85</v>
      </c>
      <c r="K75" s="4">
        <f t="shared" si="6"/>
        <v>2.4071556506173777E-2</v>
      </c>
      <c r="L75" s="4">
        <v>0</v>
      </c>
      <c r="M75" s="4">
        <f t="shared" si="7"/>
        <v>2.4071556506173777E-2</v>
      </c>
      <c r="N75" s="4">
        <v>0</v>
      </c>
      <c r="O75" s="4">
        <v>0</v>
      </c>
      <c r="P75" s="9" t="s">
        <v>239</v>
      </c>
      <c r="Q75" s="9" t="s">
        <v>141</v>
      </c>
      <c r="R75" s="9" t="s">
        <v>138</v>
      </c>
      <c r="S75" s="9">
        <v>43716</v>
      </c>
    </row>
    <row r="76" spans="1:19" x14ac:dyDescent="0.25">
      <c r="A76" s="9">
        <v>11</v>
      </c>
      <c r="B76" s="9" t="s">
        <v>48</v>
      </c>
      <c r="C76" s="9" t="s">
        <v>213</v>
      </c>
      <c r="D76" s="10">
        <v>1.3888888888888888E-2</v>
      </c>
      <c r="E76" s="10">
        <v>27.905000000000001</v>
      </c>
      <c r="F76" s="11">
        <f t="shared" si="5"/>
        <v>0.38756944444444447</v>
      </c>
      <c r="G76" s="4">
        <f t="shared" si="4"/>
        <v>6.6865434739371598E-4</v>
      </c>
      <c r="H76" s="9" t="s">
        <v>95</v>
      </c>
      <c r="I76" s="9" t="s">
        <v>84</v>
      </c>
      <c r="J76" s="9" t="s">
        <v>85</v>
      </c>
      <c r="K76" s="4">
        <f t="shared" si="6"/>
        <v>6.6865434739371598E-4</v>
      </c>
      <c r="L76" s="4">
        <v>0</v>
      </c>
      <c r="M76" s="4">
        <f t="shared" si="7"/>
        <v>6.6865434739371598E-4</v>
      </c>
      <c r="N76" s="4">
        <v>0</v>
      </c>
      <c r="O76" s="4">
        <v>0</v>
      </c>
      <c r="P76" s="9" t="s">
        <v>174</v>
      </c>
      <c r="Q76" s="9" t="s">
        <v>175</v>
      </c>
      <c r="R76" s="9" t="s">
        <v>138</v>
      </c>
      <c r="S76" s="9">
        <v>43942</v>
      </c>
    </row>
    <row r="77" spans="1:19" x14ac:dyDescent="0.25">
      <c r="A77" s="9">
        <v>11</v>
      </c>
      <c r="B77" s="9" t="s">
        <v>49</v>
      </c>
      <c r="C77" s="9" t="s">
        <v>213</v>
      </c>
      <c r="D77" s="10">
        <v>1.3888888888888888E-2</v>
      </c>
      <c r="E77" s="10">
        <v>27.905000000000001</v>
      </c>
      <c r="F77" s="11">
        <f t="shared" si="5"/>
        <v>0.38756944444444447</v>
      </c>
      <c r="G77" s="4">
        <f t="shared" si="4"/>
        <v>6.6865434739371598E-4</v>
      </c>
      <c r="H77" s="9" t="s">
        <v>95</v>
      </c>
      <c r="I77" s="9" t="s">
        <v>84</v>
      </c>
      <c r="J77" s="9" t="s">
        <v>85</v>
      </c>
      <c r="K77" s="4">
        <f t="shared" si="6"/>
        <v>6.6865434739371598E-4</v>
      </c>
      <c r="L77" s="4">
        <v>0</v>
      </c>
      <c r="M77" s="4">
        <f t="shared" si="7"/>
        <v>6.6865434739371598E-4</v>
      </c>
      <c r="N77" s="4">
        <v>0</v>
      </c>
      <c r="O77" s="4">
        <v>0</v>
      </c>
      <c r="P77" s="9" t="s">
        <v>176</v>
      </c>
      <c r="Q77" s="9" t="s">
        <v>177</v>
      </c>
      <c r="R77" s="9" t="s">
        <v>138</v>
      </c>
      <c r="S77" s="9">
        <v>44216</v>
      </c>
    </row>
    <row r="78" spans="1:19" s="12" customFormat="1" ht="31.5" x14ac:dyDescent="0.25">
      <c r="A78" s="9">
        <v>11</v>
      </c>
      <c r="B78" s="9" t="s">
        <v>254</v>
      </c>
      <c r="C78" s="9" t="s">
        <v>214</v>
      </c>
      <c r="D78" s="10">
        <v>6.9444444444444441E-3</v>
      </c>
      <c r="E78" s="10">
        <v>27.905000000000001</v>
      </c>
      <c r="F78" s="11">
        <f t="shared" si="5"/>
        <v>0.19378472222222223</v>
      </c>
      <c r="G78" s="4">
        <f t="shared" si="4"/>
        <v>3.3432717369685799E-4</v>
      </c>
      <c r="H78" s="9" t="s">
        <v>95</v>
      </c>
      <c r="I78" s="9" t="s">
        <v>84</v>
      </c>
      <c r="J78" s="9" t="s">
        <v>85</v>
      </c>
      <c r="K78" s="4">
        <f t="shared" si="6"/>
        <v>0</v>
      </c>
      <c r="L78" s="4">
        <v>0</v>
      </c>
      <c r="M78" s="4">
        <v>0</v>
      </c>
      <c r="N78" s="4">
        <v>0</v>
      </c>
      <c r="O78" s="4">
        <v>0</v>
      </c>
      <c r="P78" s="9" t="s">
        <v>255</v>
      </c>
      <c r="Q78" s="9" t="s">
        <v>178</v>
      </c>
      <c r="R78" s="9" t="s">
        <v>179</v>
      </c>
      <c r="S78" s="9">
        <v>97477</v>
      </c>
    </row>
    <row r="79" spans="1:19" s="12" customFormat="1" x14ac:dyDescent="0.25">
      <c r="A79" s="9">
        <v>11</v>
      </c>
      <c r="B79" s="9" t="s">
        <v>53</v>
      </c>
      <c r="C79" s="9" t="s">
        <v>213</v>
      </c>
      <c r="D79" s="10">
        <v>8.3333333333333398E-2</v>
      </c>
      <c r="E79" s="10">
        <v>27.905000000000001</v>
      </c>
      <c r="F79" s="11">
        <f t="shared" si="5"/>
        <v>2.3254166666666687</v>
      </c>
      <c r="G79" s="4">
        <f t="shared" si="4"/>
        <v>4.0119260843622991E-3</v>
      </c>
      <c r="H79" s="9" t="s">
        <v>95</v>
      </c>
      <c r="I79" s="9" t="s">
        <v>84</v>
      </c>
      <c r="J79" s="9" t="s">
        <v>85</v>
      </c>
      <c r="K79" s="4">
        <f t="shared" si="6"/>
        <v>4.0119260843622991E-3</v>
      </c>
      <c r="L79" s="4">
        <v>0</v>
      </c>
      <c r="M79" s="4">
        <f t="shared" si="7"/>
        <v>4.0119260843622991E-3</v>
      </c>
      <c r="N79" s="4">
        <v>0</v>
      </c>
      <c r="O79" s="4">
        <v>0</v>
      </c>
      <c r="P79" s="9" t="s">
        <v>185</v>
      </c>
      <c r="Q79" s="9" t="s">
        <v>167</v>
      </c>
      <c r="R79" s="9" t="s">
        <v>138</v>
      </c>
      <c r="S79" s="9">
        <v>43793</v>
      </c>
    </row>
    <row r="80" spans="1:19" ht="31.5" x14ac:dyDescent="0.25">
      <c r="A80" s="9">
        <v>12</v>
      </c>
      <c r="B80" s="9" t="s">
        <v>56</v>
      </c>
      <c r="C80" s="9" t="s">
        <v>213</v>
      </c>
      <c r="D80" s="10">
        <v>0.67851172360000001</v>
      </c>
      <c r="E80" s="10">
        <v>4.8099999999999996</v>
      </c>
      <c r="F80" s="11">
        <f t="shared" si="5"/>
        <v>3.2636413905159998</v>
      </c>
      <c r="G80" s="4">
        <f t="shared" si="4"/>
        <v>5.6305986846581935E-3</v>
      </c>
      <c r="H80" s="9" t="s">
        <v>96</v>
      </c>
      <c r="I80" s="9" t="s">
        <v>84</v>
      </c>
      <c r="J80" s="9" t="s">
        <v>85</v>
      </c>
      <c r="K80" s="4">
        <f t="shared" si="6"/>
        <v>5.6305986846581935E-3</v>
      </c>
      <c r="L80" s="4">
        <v>0</v>
      </c>
      <c r="M80" s="4">
        <f t="shared" si="7"/>
        <v>5.6305986846581935E-3</v>
      </c>
      <c r="N80" s="4">
        <v>0</v>
      </c>
      <c r="O80" s="4">
        <v>0</v>
      </c>
      <c r="P80" s="9" t="s">
        <v>186</v>
      </c>
      <c r="Q80" s="9" t="s">
        <v>187</v>
      </c>
      <c r="R80" s="9" t="s">
        <v>188</v>
      </c>
      <c r="S80" s="9">
        <v>15317</v>
      </c>
    </row>
    <row r="81" spans="1:19" ht="31.5" x14ac:dyDescent="0.25">
      <c r="A81" s="9">
        <v>12</v>
      </c>
      <c r="B81" s="9" t="s">
        <v>57</v>
      </c>
      <c r="C81" s="9" t="s">
        <v>213</v>
      </c>
      <c r="D81" s="10">
        <v>0.32148827639999999</v>
      </c>
      <c r="E81" s="10">
        <v>4.8099999999999996</v>
      </c>
      <c r="F81" s="11">
        <f t="shared" si="5"/>
        <v>1.5463586094839998</v>
      </c>
      <c r="G81" s="4">
        <f t="shared" si="4"/>
        <v>2.6678558428240395E-3</v>
      </c>
      <c r="H81" s="9" t="s">
        <v>96</v>
      </c>
      <c r="I81" s="9" t="s">
        <v>84</v>
      </c>
      <c r="J81" s="9" t="s">
        <v>85</v>
      </c>
      <c r="K81" s="4">
        <f t="shared" si="6"/>
        <v>2.6678558428240395E-3</v>
      </c>
      <c r="L81" s="4">
        <v>0</v>
      </c>
      <c r="M81" s="4">
        <f t="shared" si="7"/>
        <v>2.6678558428240395E-3</v>
      </c>
      <c r="N81" s="4">
        <v>0</v>
      </c>
      <c r="O81" s="4">
        <v>0</v>
      </c>
      <c r="P81" s="9" t="s">
        <v>249</v>
      </c>
      <c r="Q81" s="9" t="s">
        <v>189</v>
      </c>
      <c r="R81" s="9" t="s">
        <v>190</v>
      </c>
      <c r="S81" s="9">
        <v>73114</v>
      </c>
    </row>
    <row r="82" spans="1:19" x14ac:dyDescent="0.25">
      <c r="A82" s="9">
        <v>13</v>
      </c>
      <c r="B82" s="9" t="s">
        <v>38</v>
      </c>
      <c r="C82" s="9" t="s">
        <v>213</v>
      </c>
      <c r="D82" s="10">
        <v>1.736111111111111E-3</v>
      </c>
      <c r="E82" s="10">
        <v>7.45</v>
      </c>
      <c r="F82" s="11">
        <f t="shared" si="5"/>
        <v>1.2934027777777777E-2</v>
      </c>
      <c r="G82" s="4">
        <f t="shared" si="4"/>
        <v>2.2314436875484607E-5</v>
      </c>
      <c r="H82" s="9" t="s">
        <v>97</v>
      </c>
      <c r="I82" s="9" t="s">
        <v>84</v>
      </c>
      <c r="J82" s="9" t="s">
        <v>85</v>
      </c>
      <c r="K82" s="4">
        <f t="shared" si="6"/>
        <v>2.2314436875484607E-5</v>
      </c>
      <c r="L82" s="4">
        <v>0</v>
      </c>
      <c r="M82" s="4">
        <f t="shared" si="7"/>
        <v>2.2314436875484607E-5</v>
      </c>
      <c r="N82" s="4">
        <v>0</v>
      </c>
      <c r="O82" s="4">
        <v>0</v>
      </c>
      <c r="P82" s="9" t="s">
        <v>152</v>
      </c>
      <c r="Q82" s="9" t="s">
        <v>153</v>
      </c>
      <c r="R82" s="9" t="s">
        <v>138</v>
      </c>
      <c r="S82" s="9">
        <v>43977</v>
      </c>
    </row>
    <row r="83" spans="1:19" x14ac:dyDescent="0.25">
      <c r="A83" s="6">
        <v>13</v>
      </c>
      <c r="B83" s="9" t="s">
        <v>256</v>
      </c>
      <c r="C83" s="9" t="s">
        <v>213</v>
      </c>
      <c r="D83" s="13">
        <v>1.736111111111111E-3</v>
      </c>
      <c r="E83" s="10">
        <v>7.45</v>
      </c>
      <c r="F83" s="11">
        <f t="shared" si="5"/>
        <v>1.2934027777777777E-2</v>
      </c>
      <c r="G83" s="4">
        <f t="shared" si="4"/>
        <v>2.2314436875484607E-5</v>
      </c>
      <c r="H83" s="6" t="s">
        <v>97</v>
      </c>
      <c r="I83" s="6" t="s">
        <v>84</v>
      </c>
      <c r="J83" s="9" t="s">
        <v>85</v>
      </c>
      <c r="K83" s="4">
        <f t="shared" si="6"/>
        <v>2.2314436875484607E-5</v>
      </c>
      <c r="L83" s="4">
        <v>0</v>
      </c>
      <c r="M83" s="4">
        <f t="shared" si="7"/>
        <v>2.2314436875484607E-5</v>
      </c>
      <c r="N83" s="4">
        <v>0</v>
      </c>
      <c r="O83" s="4">
        <v>0</v>
      </c>
      <c r="P83" s="9" t="s">
        <v>154</v>
      </c>
      <c r="Q83" s="9" t="s">
        <v>155</v>
      </c>
      <c r="R83" s="9" t="s">
        <v>156</v>
      </c>
      <c r="S83" s="9">
        <v>26003</v>
      </c>
    </row>
    <row r="84" spans="1:19" x14ac:dyDescent="0.25">
      <c r="A84" s="9">
        <v>13</v>
      </c>
      <c r="B84" s="9" t="s">
        <v>39</v>
      </c>
      <c r="C84" s="9" t="s">
        <v>213</v>
      </c>
      <c r="D84" s="10">
        <v>8.3333333333333329E-2</v>
      </c>
      <c r="E84" s="10">
        <v>7.45</v>
      </c>
      <c r="F84" s="11">
        <f t="shared" si="5"/>
        <v>0.62083333333333335</v>
      </c>
      <c r="G84" s="4">
        <f t="shared" si="4"/>
        <v>1.0710929700232612E-3</v>
      </c>
      <c r="H84" s="9" t="s">
        <v>97</v>
      </c>
      <c r="I84" s="9" t="s">
        <v>84</v>
      </c>
      <c r="J84" s="9" t="s">
        <v>85</v>
      </c>
      <c r="K84" s="4">
        <f t="shared" si="6"/>
        <v>1.0710929700232612E-3</v>
      </c>
      <c r="L84" s="4">
        <v>0</v>
      </c>
      <c r="M84" s="4">
        <f t="shared" si="7"/>
        <v>1.0710929700232612E-3</v>
      </c>
      <c r="N84" s="4">
        <v>0</v>
      </c>
      <c r="O84" s="4">
        <v>0</v>
      </c>
      <c r="P84" s="9" t="s">
        <v>157</v>
      </c>
      <c r="Q84" s="9" t="s">
        <v>158</v>
      </c>
      <c r="R84" s="9" t="s">
        <v>159</v>
      </c>
      <c r="S84" s="9">
        <v>20117</v>
      </c>
    </row>
    <row r="85" spans="1:19" x14ac:dyDescent="0.25">
      <c r="A85" s="6">
        <v>13</v>
      </c>
      <c r="B85" s="9" t="s">
        <v>40</v>
      </c>
      <c r="C85" s="9" t="s">
        <v>213</v>
      </c>
      <c r="D85" s="13">
        <v>1.3888888888888888E-2</v>
      </c>
      <c r="E85" s="10">
        <v>7.45</v>
      </c>
      <c r="F85" s="11">
        <f t="shared" si="5"/>
        <v>0.10347222222222222</v>
      </c>
      <c r="G85" s="4">
        <f t="shared" si="4"/>
        <v>1.7851549500387686E-4</v>
      </c>
      <c r="H85" s="6" t="s">
        <v>97</v>
      </c>
      <c r="I85" s="6" t="s">
        <v>84</v>
      </c>
      <c r="J85" s="9" t="s">
        <v>85</v>
      </c>
      <c r="K85" s="4">
        <f t="shared" si="6"/>
        <v>1.7851549500387686E-4</v>
      </c>
      <c r="L85" s="4">
        <v>0</v>
      </c>
      <c r="M85" s="4">
        <f t="shared" si="7"/>
        <v>1.7851549500387686E-4</v>
      </c>
      <c r="N85" s="4">
        <v>0</v>
      </c>
      <c r="O85" s="4">
        <v>0</v>
      </c>
      <c r="P85" s="9" t="s">
        <v>160</v>
      </c>
      <c r="Q85" s="9" t="s">
        <v>161</v>
      </c>
      <c r="R85" s="9" t="s">
        <v>138</v>
      </c>
      <c r="S85" s="9">
        <v>44903</v>
      </c>
    </row>
    <row r="86" spans="1:19" ht="31.5" x14ac:dyDescent="0.25">
      <c r="A86" s="9">
        <v>13</v>
      </c>
      <c r="B86" s="9" t="s">
        <v>50</v>
      </c>
      <c r="C86" s="9" t="s">
        <v>213</v>
      </c>
      <c r="D86" s="10">
        <v>1.7361E-3</v>
      </c>
      <c r="E86" s="10">
        <v>7.45</v>
      </c>
      <c r="F86" s="11">
        <f t="shared" si="5"/>
        <v>1.2933945000000001E-2</v>
      </c>
      <c r="G86" s="4">
        <f t="shared" si="4"/>
        <v>2.2314294063088607E-5</v>
      </c>
      <c r="H86" s="9" t="s">
        <v>97</v>
      </c>
      <c r="I86" s="9" t="s">
        <v>84</v>
      </c>
      <c r="J86" s="9" t="s">
        <v>85</v>
      </c>
      <c r="K86" s="4">
        <f t="shared" si="6"/>
        <v>2.2314294063088607E-5</v>
      </c>
      <c r="L86" s="4">
        <v>0</v>
      </c>
      <c r="M86" s="4">
        <f t="shared" si="7"/>
        <v>2.2314294063088607E-5</v>
      </c>
      <c r="N86" s="4">
        <v>0</v>
      </c>
      <c r="O86" s="4">
        <v>0</v>
      </c>
      <c r="P86" s="9" t="s">
        <v>180</v>
      </c>
      <c r="Q86" s="9" t="s">
        <v>181</v>
      </c>
      <c r="R86" s="9" t="s">
        <v>138</v>
      </c>
      <c r="S86" s="9">
        <v>43950</v>
      </c>
    </row>
    <row r="87" spans="1:19" ht="31.5" x14ac:dyDescent="0.25">
      <c r="A87" s="6">
        <v>13</v>
      </c>
      <c r="B87" s="9" t="s">
        <v>47</v>
      </c>
      <c r="C87" s="9" t="s">
        <v>213</v>
      </c>
      <c r="D87" s="13">
        <v>1.7361E-3</v>
      </c>
      <c r="E87" s="10">
        <v>7.45</v>
      </c>
      <c r="F87" s="11">
        <f t="shared" si="5"/>
        <v>1.2933945000000001E-2</v>
      </c>
      <c r="G87" s="4">
        <f t="shared" si="4"/>
        <v>2.2314294063088607E-5</v>
      </c>
      <c r="H87" s="6" t="s">
        <v>97</v>
      </c>
      <c r="I87" s="6" t="s">
        <v>84</v>
      </c>
      <c r="J87" s="9" t="s">
        <v>85</v>
      </c>
      <c r="K87" s="4">
        <f t="shared" si="6"/>
        <v>2.2314294063088607E-5</v>
      </c>
      <c r="L87" s="4">
        <v>0</v>
      </c>
      <c r="M87" s="4">
        <f t="shared" si="7"/>
        <v>2.2314294063088607E-5</v>
      </c>
      <c r="N87" s="4">
        <v>0</v>
      </c>
      <c r="O87" s="4">
        <v>0</v>
      </c>
      <c r="P87" s="9" t="s">
        <v>241</v>
      </c>
      <c r="Q87" s="9" t="s">
        <v>173</v>
      </c>
      <c r="R87" s="9" t="s">
        <v>138</v>
      </c>
      <c r="S87" s="9">
        <v>43718</v>
      </c>
    </row>
    <row r="88" spans="1:19" x14ac:dyDescent="0.25">
      <c r="A88" s="9">
        <v>13</v>
      </c>
      <c r="B88" s="9" t="s">
        <v>41</v>
      </c>
      <c r="C88" s="9" t="s">
        <v>213</v>
      </c>
      <c r="D88" s="10">
        <v>8.3333333333333329E-2</v>
      </c>
      <c r="E88" s="10">
        <v>7.45</v>
      </c>
      <c r="F88" s="11">
        <f t="shared" si="5"/>
        <v>0.62083333333333335</v>
      </c>
      <c r="G88" s="4">
        <f t="shared" si="4"/>
        <v>1.0710929700232612E-3</v>
      </c>
      <c r="H88" s="9" t="s">
        <v>97</v>
      </c>
      <c r="I88" s="9" t="s">
        <v>84</v>
      </c>
      <c r="J88" s="9" t="s">
        <v>85</v>
      </c>
      <c r="K88" s="4">
        <f t="shared" si="6"/>
        <v>1.0710929700232612E-3</v>
      </c>
      <c r="L88" s="4">
        <v>0</v>
      </c>
      <c r="M88" s="4">
        <f t="shared" si="7"/>
        <v>1.0710929700232612E-3</v>
      </c>
      <c r="N88" s="4">
        <v>0</v>
      </c>
      <c r="O88" s="4">
        <v>0</v>
      </c>
      <c r="P88" s="9" t="s">
        <v>162</v>
      </c>
      <c r="Q88" s="9" t="s">
        <v>163</v>
      </c>
      <c r="R88" s="9" t="s">
        <v>135</v>
      </c>
      <c r="S88" s="9">
        <v>34990</v>
      </c>
    </row>
    <row r="89" spans="1:19" x14ac:dyDescent="0.25">
      <c r="A89" s="9">
        <v>13</v>
      </c>
      <c r="B89" s="9" t="s">
        <v>42</v>
      </c>
      <c r="C89" s="9" t="s">
        <v>213</v>
      </c>
      <c r="D89" s="10">
        <v>2.7777777777777776E-2</v>
      </c>
      <c r="E89" s="10">
        <v>7.45</v>
      </c>
      <c r="F89" s="11">
        <f t="shared" si="5"/>
        <v>0.20694444444444443</v>
      </c>
      <c r="G89" s="4">
        <f t="shared" si="4"/>
        <v>3.5703099000775372E-4</v>
      </c>
      <c r="H89" s="9" t="s">
        <v>97</v>
      </c>
      <c r="I89" s="9" t="s">
        <v>84</v>
      </c>
      <c r="J89" s="9" t="s">
        <v>85</v>
      </c>
      <c r="K89" s="4">
        <f t="shared" si="6"/>
        <v>3.5703099000775372E-4</v>
      </c>
      <c r="L89" s="4">
        <v>0</v>
      </c>
      <c r="M89" s="4">
        <f t="shared" si="7"/>
        <v>3.5703099000775372E-4</v>
      </c>
      <c r="N89" s="4">
        <v>0</v>
      </c>
      <c r="O89" s="4">
        <v>0</v>
      </c>
      <c r="P89" s="9" t="s">
        <v>164</v>
      </c>
      <c r="Q89" s="9" t="s">
        <v>165</v>
      </c>
      <c r="R89" s="9" t="s">
        <v>135</v>
      </c>
      <c r="S89" s="9">
        <v>33569</v>
      </c>
    </row>
    <row r="90" spans="1:19" x14ac:dyDescent="0.25">
      <c r="A90" s="9">
        <v>13</v>
      </c>
      <c r="B90" s="9" t="s">
        <v>54</v>
      </c>
      <c r="C90" s="9" t="s">
        <v>213</v>
      </c>
      <c r="D90" s="10">
        <v>0.5</v>
      </c>
      <c r="E90" s="10">
        <v>7.45</v>
      </c>
      <c r="F90" s="11">
        <f t="shared" si="5"/>
        <v>3.7250000000000001</v>
      </c>
      <c r="G90" s="4">
        <f t="shared" si="4"/>
        <v>6.4265578201395676E-3</v>
      </c>
      <c r="H90" s="9" t="s">
        <v>97</v>
      </c>
      <c r="I90" s="9" t="s">
        <v>84</v>
      </c>
      <c r="J90" s="9" t="s">
        <v>85</v>
      </c>
      <c r="K90" s="4">
        <f t="shared" si="6"/>
        <v>6.4265578201395676E-3</v>
      </c>
      <c r="L90" s="4">
        <v>0</v>
      </c>
      <c r="M90" s="4">
        <f t="shared" si="7"/>
        <v>6.4265578201395676E-3</v>
      </c>
      <c r="N90" s="4">
        <v>0</v>
      </c>
      <c r="O90" s="4">
        <v>0</v>
      </c>
      <c r="P90" s="9" t="s">
        <v>247</v>
      </c>
      <c r="Q90" s="9" t="s">
        <v>137</v>
      </c>
      <c r="R90" s="9" t="s">
        <v>138</v>
      </c>
      <c r="S90" s="9">
        <v>43747</v>
      </c>
    </row>
    <row r="91" spans="1:19" x14ac:dyDescent="0.25">
      <c r="A91" s="9">
        <v>13</v>
      </c>
      <c r="B91" s="9" t="s">
        <v>43</v>
      </c>
      <c r="C91" s="9" t="s">
        <v>213</v>
      </c>
      <c r="D91" s="10">
        <v>2.7777777777777776E-2</v>
      </c>
      <c r="E91" s="10">
        <v>7.45</v>
      </c>
      <c r="F91" s="11">
        <f t="shared" si="5"/>
        <v>0.20694444444444443</v>
      </c>
      <c r="G91" s="4">
        <f t="shared" si="4"/>
        <v>3.5703099000775372E-4</v>
      </c>
      <c r="H91" s="9" t="s">
        <v>97</v>
      </c>
      <c r="I91" s="9" t="s">
        <v>84</v>
      </c>
      <c r="J91" s="9" t="s">
        <v>85</v>
      </c>
      <c r="K91" s="4">
        <f t="shared" si="6"/>
        <v>3.5703099000775372E-4</v>
      </c>
      <c r="L91" s="4">
        <v>0</v>
      </c>
      <c r="M91" s="4">
        <f t="shared" si="7"/>
        <v>3.5703099000775372E-4</v>
      </c>
      <c r="N91" s="4">
        <v>0</v>
      </c>
      <c r="O91" s="4">
        <v>0</v>
      </c>
      <c r="P91" s="9" t="s">
        <v>166</v>
      </c>
      <c r="Q91" s="9" t="s">
        <v>167</v>
      </c>
      <c r="R91" s="9" t="s">
        <v>138</v>
      </c>
      <c r="S91" s="9">
        <v>43793</v>
      </c>
    </row>
    <row r="92" spans="1:19" x14ac:dyDescent="0.25">
      <c r="A92" s="9">
        <v>13</v>
      </c>
      <c r="B92" s="9" t="s">
        <v>44</v>
      </c>
      <c r="C92" s="9" t="s">
        <v>213</v>
      </c>
      <c r="D92" s="10">
        <v>8.3333333333333329E-2</v>
      </c>
      <c r="E92" s="10">
        <v>7.45</v>
      </c>
      <c r="F92" s="11">
        <f t="shared" si="5"/>
        <v>0.62083333333333335</v>
      </c>
      <c r="G92" s="4">
        <f t="shared" ref="G92:G123" si="8">F92/$F$189</f>
        <v>1.0710929700232612E-3</v>
      </c>
      <c r="H92" s="9" t="s">
        <v>97</v>
      </c>
      <c r="I92" s="9" t="s">
        <v>84</v>
      </c>
      <c r="J92" s="9" t="s">
        <v>85</v>
      </c>
      <c r="K92" s="4">
        <f t="shared" si="6"/>
        <v>1.0710929700232612E-3</v>
      </c>
      <c r="L92" s="4">
        <v>0</v>
      </c>
      <c r="M92" s="4">
        <f t="shared" si="7"/>
        <v>1.0710929700232612E-3</v>
      </c>
      <c r="N92" s="4">
        <v>0</v>
      </c>
      <c r="O92" s="4">
        <v>0</v>
      </c>
      <c r="P92" s="9" t="s">
        <v>168</v>
      </c>
      <c r="Q92" s="9" t="s">
        <v>169</v>
      </c>
      <c r="R92" s="9" t="s">
        <v>159</v>
      </c>
      <c r="S92" s="9">
        <v>23692</v>
      </c>
    </row>
    <row r="93" spans="1:19" x14ac:dyDescent="0.25">
      <c r="A93" s="6">
        <v>13</v>
      </c>
      <c r="B93" s="9" t="s">
        <v>45</v>
      </c>
      <c r="C93" s="9" t="s">
        <v>213</v>
      </c>
      <c r="D93" s="13">
        <v>2.7777777777777776E-2</v>
      </c>
      <c r="E93" s="13">
        <v>7.45</v>
      </c>
      <c r="F93" s="11">
        <f t="shared" si="5"/>
        <v>0.20694444444444443</v>
      </c>
      <c r="G93" s="4">
        <f t="shared" si="8"/>
        <v>3.5703099000775372E-4</v>
      </c>
      <c r="H93" s="6" t="s">
        <v>97</v>
      </c>
      <c r="I93" s="6" t="s">
        <v>84</v>
      </c>
      <c r="J93" s="6" t="s">
        <v>85</v>
      </c>
      <c r="K93" s="4">
        <f t="shared" si="6"/>
        <v>3.5703099000775372E-4</v>
      </c>
      <c r="L93" s="4">
        <v>0</v>
      </c>
      <c r="M93" s="4">
        <f t="shared" si="7"/>
        <v>3.5703099000775372E-4</v>
      </c>
      <c r="N93" s="4">
        <v>0</v>
      </c>
      <c r="O93" s="4">
        <v>0</v>
      </c>
      <c r="P93" s="9" t="s">
        <v>170</v>
      </c>
      <c r="Q93" s="9" t="s">
        <v>171</v>
      </c>
      <c r="R93" s="9" t="s">
        <v>172</v>
      </c>
      <c r="S93" s="9">
        <v>87401</v>
      </c>
    </row>
    <row r="94" spans="1:19" ht="31.5" x14ac:dyDescent="0.25">
      <c r="A94" s="6">
        <v>13</v>
      </c>
      <c r="B94" s="9" t="s">
        <v>46</v>
      </c>
      <c r="C94" s="9" t="s">
        <v>213</v>
      </c>
      <c r="D94" s="13">
        <v>2.7777777777777776E-2</v>
      </c>
      <c r="E94" s="13">
        <v>7.45</v>
      </c>
      <c r="F94" s="11">
        <f t="shared" si="5"/>
        <v>0.20694444444444443</v>
      </c>
      <c r="G94" s="4">
        <f t="shared" si="8"/>
        <v>3.5703099000775372E-4</v>
      </c>
      <c r="H94" s="6" t="s">
        <v>97</v>
      </c>
      <c r="I94" s="6" t="s">
        <v>84</v>
      </c>
      <c r="J94" s="6" t="s">
        <v>85</v>
      </c>
      <c r="K94" s="4">
        <f t="shared" si="6"/>
        <v>3.5703099000775372E-4</v>
      </c>
      <c r="L94" s="4">
        <v>0</v>
      </c>
      <c r="M94" s="4">
        <f t="shared" si="7"/>
        <v>3.5703099000775372E-4</v>
      </c>
      <c r="N94" s="4">
        <v>0</v>
      </c>
      <c r="O94" s="4">
        <v>0</v>
      </c>
      <c r="P94" s="9" t="s">
        <v>238</v>
      </c>
      <c r="Q94" s="9" t="s">
        <v>167</v>
      </c>
      <c r="R94" s="9" t="s">
        <v>138</v>
      </c>
      <c r="S94" s="9">
        <v>43793</v>
      </c>
    </row>
    <row r="95" spans="1:19" x14ac:dyDescent="0.25">
      <c r="A95" s="6">
        <v>13</v>
      </c>
      <c r="B95" s="9" t="s">
        <v>48</v>
      </c>
      <c r="C95" s="9" t="s">
        <v>213</v>
      </c>
      <c r="D95" s="13">
        <v>1.3888888888888888E-2</v>
      </c>
      <c r="E95" s="13">
        <v>7.45</v>
      </c>
      <c r="F95" s="11">
        <f t="shared" si="5"/>
        <v>0.10347222222222222</v>
      </c>
      <c r="G95" s="4">
        <f t="shared" si="8"/>
        <v>1.7851549500387686E-4</v>
      </c>
      <c r="H95" s="6" t="s">
        <v>97</v>
      </c>
      <c r="I95" s="6" t="s">
        <v>84</v>
      </c>
      <c r="J95" s="6" t="s">
        <v>85</v>
      </c>
      <c r="K95" s="4">
        <f t="shared" si="6"/>
        <v>1.7851549500387686E-4</v>
      </c>
      <c r="L95" s="4">
        <v>0</v>
      </c>
      <c r="M95" s="4">
        <f t="shared" si="7"/>
        <v>1.7851549500387686E-4</v>
      </c>
      <c r="N95" s="4">
        <v>0</v>
      </c>
      <c r="O95" s="4">
        <v>0</v>
      </c>
      <c r="P95" s="9" t="s">
        <v>174</v>
      </c>
      <c r="Q95" s="9" t="s">
        <v>175</v>
      </c>
      <c r="R95" s="9" t="s">
        <v>138</v>
      </c>
      <c r="S95" s="9">
        <v>43942</v>
      </c>
    </row>
    <row r="96" spans="1:19" x14ac:dyDescent="0.25">
      <c r="A96" s="6">
        <v>13</v>
      </c>
      <c r="B96" s="9" t="s">
        <v>49</v>
      </c>
      <c r="C96" s="9" t="s">
        <v>213</v>
      </c>
      <c r="D96" s="13">
        <v>1.3888888888888888E-2</v>
      </c>
      <c r="E96" s="13">
        <v>7.45</v>
      </c>
      <c r="F96" s="11">
        <f t="shared" si="5"/>
        <v>0.10347222222222222</v>
      </c>
      <c r="G96" s="4">
        <f t="shared" si="8"/>
        <v>1.7851549500387686E-4</v>
      </c>
      <c r="H96" s="6" t="s">
        <v>97</v>
      </c>
      <c r="I96" s="6" t="s">
        <v>84</v>
      </c>
      <c r="J96" s="6" t="s">
        <v>85</v>
      </c>
      <c r="K96" s="4">
        <f t="shared" si="6"/>
        <v>1.7851549500387686E-4</v>
      </c>
      <c r="L96" s="4">
        <v>0</v>
      </c>
      <c r="M96" s="4">
        <f t="shared" si="7"/>
        <v>1.7851549500387686E-4</v>
      </c>
      <c r="N96" s="4">
        <v>0</v>
      </c>
      <c r="O96" s="4">
        <v>0</v>
      </c>
      <c r="P96" s="9" t="s">
        <v>176</v>
      </c>
      <c r="Q96" s="9" t="s">
        <v>177</v>
      </c>
      <c r="R96" s="9" t="s">
        <v>138</v>
      </c>
      <c r="S96" s="9">
        <v>44216</v>
      </c>
    </row>
    <row r="97" spans="1:19" ht="31.5" x14ac:dyDescent="0.25">
      <c r="A97" s="6">
        <v>13</v>
      </c>
      <c r="B97" s="9" t="s">
        <v>254</v>
      </c>
      <c r="C97" s="6" t="s">
        <v>214</v>
      </c>
      <c r="D97" s="13">
        <v>6.9444444444444441E-3</v>
      </c>
      <c r="E97" s="13">
        <v>7.45</v>
      </c>
      <c r="F97" s="11">
        <f t="shared" si="5"/>
        <v>5.1736111111111108E-2</v>
      </c>
      <c r="G97" s="4">
        <f t="shared" si="8"/>
        <v>8.9257747501938429E-5</v>
      </c>
      <c r="H97" s="6" t="s">
        <v>97</v>
      </c>
      <c r="I97" s="6" t="s">
        <v>84</v>
      </c>
      <c r="J97" s="6" t="s">
        <v>85</v>
      </c>
      <c r="K97" s="4">
        <f t="shared" si="6"/>
        <v>0</v>
      </c>
      <c r="L97" s="4">
        <v>0</v>
      </c>
      <c r="M97" s="4">
        <v>0</v>
      </c>
      <c r="N97" s="4">
        <v>0</v>
      </c>
      <c r="O97" s="4">
        <v>0</v>
      </c>
      <c r="P97" s="9" t="s">
        <v>255</v>
      </c>
      <c r="Q97" s="9" t="s">
        <v>178</v>
      </c>
      <c r="R97" s="9" t="s">
        <v>179</v>
      </c>
      <c r="S97" s="9">
        <v>97477</v>
      </c>
    </row>
    <row r="98" spans="1:19" x14ac:dyDescent="0.25">
      <c r="A98" s="6">
        <v>13</v>
      </c>
      <c r="B98" s="9" t="s">
        <v>53</v>
      </c>
      <c r="C98" s="9" t="s">
        <v>213</v>
      </c>
      <c r="D98" s="13">
        <v>8.3333333333333329E-2</v>
      </c>
      <c r="E98" s="13">
        <v>7.45</v>
      </c>
      <c r="F98" s="11">
        <f t="shared" si="5"/>
        <v>0.62083333333333335</v>
      </c>
      <c r="G98" s="4">
        <f t="shared" si="8"/>
        <v>1.0710929700232612E-3</v>
      </c>
      <c r="H98" s="6" t="s">
        <v>97</v>
      </c>
      <c r="I98" s="6" t="s">
        <v>84</v>
      </c>
      <c r="J98" s="6" t="s">
        <v>85</v>
      </c>
      <c r="K98" s="4">
        <f t="shared" si="6"/>
        <v>1.0710929700232612E-3</v>
      </c>
      <c r="L98" s="4">
        <v>0</v>
      </c>
      <c r="M98" s="4">
        <f t="shared" si="7"/>
        <v>1.0710929700232612E-3</v>
      </c>
      <c r="N98" s="4">
        <v>0</v>
      </c>
      <c r="O98" s="4">
        <v>0</v>
      </c>
      <c r="P98" s="9" t="s">
        <v>185</v>
      </c>
      <c r="Q98" s="9" t="s">
        <v>167</v>
      </c>
      <c r="R98" s="9" t="s">
        <v>138</v>
      </c>
      <c r="S98" s="9">
        <v>43793</v>
      </c>
    </row>
    <row r="99" spans="1:19" x14ac:dyDescent="0.25">
      <c r="A99" s="6">
        <v>14</v>
      </c>
      <c r="B99" s="9" t="s">
        <v>38</v>
      </c>
      <c r="C99" s="9" t="s">
        <v>213</v>
      </c>
      <c r="D99" s="13">
        <v>1.736111111111111E-3</v>
      </c>
      <c r="E99" s="6">
        <v>5.6769999999999996</v>
      </c>
      <c r="F99" s="11">
        <f t="shared" si="5"/>
        <v>9.8559027777777759E-3</v>
      </c>
      <c r="G99" s="4">
        <f t="shared" si="8"/>
        <v>1.7003900421761894E-5</v>
      </c>
      <c r="H99" s="6" t="s">
        <v>98</v>
      </c>
      <c r="I99" s="6" t="s">
        <v>84</v>
      </c>
      <c r="J99" s="6" t="s">
        <v>85</v>
      </c>
      <c r="K99" s="4">
        <f t="shared" si="6"/>
        <v>1.7003900421761894E-5</v>
      </c>
      <c r="L99" s="4">
        <v>0</v>
      </c>
      <c r="M99" s="4">
        <f t="shared" si="7"/>
        <v>1.7003900421761894E-5</v>
      </c>
      <c r="N99" s="4">
        <v>0</v>
      </c>
      <c r="O99" s="4">
        <v>0</v>
      </c>
      <c r="P99" s="9" t="s">
        <v>152</v>
      </c>
      <c r="Q99" s="9" t="s">
        <v>153</v>
      </c>
      <c r="R99" s="9" t="s">
        <v>138</v>
      </c>
      <c r="S99" s="9">
        <v>43977</v>
      </c>
    </row>
    <row r="100" spans="1:19" x14ac:dyDescent="0.25">
      <c r="A100" s="6">
        <v>14</v>
      </c>
      <c r="B100" s="9" t="s">
        <v>256</v>
      </c>
      <c r="C100" s="9" t="s">
        <v>213</v>
      </c>
      <c r="D100" s="13">
        <v>1.736111111111111E-3</v>
      </c>
      <c r="E100" s="6">
        <v>5.6769999999999996</v>
      </c>
      <c r="F100" s="11">
        <f t="shared" si="5"/>
        <v>9.8559027777777759E-3</v>
      </c>
      <c r="G100" s="4">
        <f t="shared" si="8"/>
        <v>1.7003900421761894E-5</v>
      </c>
      <c r="H100" s="6" t="s">
        <v>98</v>
      </c>
      <c r="I100" s="6" t="s">
        <v>84</v>
      </c>
      <c r="J100" s="6" t="s">
        <v>85</v>
      </c>
      <c r="K100" s="4">
        <f t="shared" si="6"/>
        <v>1.7003900421761894E-5</v>
      </c>
      <c r="L100" s="4">
        <v>0</v>
      </c>
      <c r="M100" s="4">
        <f t="shared" si="7"/>
        <v>1.7003900421761894E-5</v>
      </c>
      <c r="N100" s="4">
        <v>0</v>
      </c>
      <c r="O100" s="4">
        <v>0</v>
      </c>
      <c r="P100" s="9" t="s">
        <v>154</v>
      </c>
      <c r="Q100" s="9" t="s">
        <v>155</v>
      </c>
      <c r="R100" s="9" t="s">
        <v>156</v>
      </c>
      <c r="S100" s="9">
        <v>26003</v>
      </c>
    </row>
    <row r="101" spans="1:19" x14ac:dyDescent="0.25">
      <c r="A101" s="6">
        <v>14</v>
      </c>
      <c r="B101" s="9" t="s">
        <v>39</v>
      </c>
      <c r="C101" s="9" t="s">
        <v>213</v>
      </c>
      <c r="D101" s="13">
        <v>8.3333333333333329E-2</v>
      </c>
      <c r="E101" s="6">
        <v>5.6769999999999996</v>
      </c>
      <c r="F101" s="11">
        <f t="shared" si="5"/>
        <v>0.4730833333333333</v>
      </c>
      <c r="G101" s="4">
        <f t="shared" si="8"/>
        <v>8.1618722024457096E-4</v>
      </c>
      <c r="H101" s="6" t="s">
        <v>98</v>
      </c>
      <c r="I101" s="6" t="s">
        <v>84</v>
      </c>
      <c r="J101" s="6" t="s">
        <v>85</v>
      </c>
      <c r="K101" s="4">
        <f t="shared" si="6"/>
        <v>8.1618722024457096E-4</v>
      </c>
      <c r="L101" s="4">
        <v>0</v>
      </c>
      <c r="M101" s="4">
        <f t="shared" si="7"/>
        <v>8.1618722024457096E-4</v>
      </c>
      <c r="N101" s="4">
        <v>0</v>
      </c>
      <c r="O101" s="4">
        <v>0</v>
      </c>
      <c r="P101" s="9" t="s">
        <v>157</v>
      </c>
      <c r="Q101" s="9" t="s">
        <v>158</v>
      </c>
      <c r="R101" s="9" t="s">
        <v>159</v>
      </c>
      <c r="S101" s="9">
        <v>20117</v>
      </c>
    </row>
    <row r="102" spans="1:19" x14ac:dyDescent="0.25">
      <c r="A102" s="6">
        <v>14</v>
      </c>
      <c r="B102" s="9" t="s">
        <v>40</v>
      </c>
      <c r="C102" s="9" t="s">
        <v>213</v>
      </c>
      <c r="D102" s="13">
        <v>1.3888888888888888E-2</v>
      </c>
      <c r="E102" s="6">
        <v>5.6769999999999996</v>
      </c>
      <c r="F102" s="11">
        <f t="shared" si="5"/>
        <v>7.8847222222222207E-2</v>
      </c>
      <c r="G102" s="4">
        <f t="shared" si="8"/>
        <v>1.3603120337409515E-4</v>
      </c>
      <c r="H102" s="6" t="s">
        <v>98</v>
      </c>
      <c r="I102" s="6" t="s">
        <v>84</v>
      </c>
      <c r="J102" s="6" t="s">
        <v>85</v>
      </c>
      <c r="K102" s="4">
        <f t="shared" si="6"/>
        <v>1.3603120337409515E-4</v>
      </c>
      <c r="L102" s="4">
        <v>0</v>
      </c>
      <c r="M102" s="4">
        <f t="shared" si="7"/>
        <v>1.3603120337409515E-4</v>
      </c>
      <c r="N102" s="4">
        <v>0</v>
      </c>
      <c r="O102" s="4">
        <v>0</v>
      </c>
      <c r="P102" s="9" t="s">
        <v>160</v>
      </c>
      <c r="Q102" s="9" t="s">
        <v>161</v>
      </c>
      <c r="R102" s="9" t="s">
        <v>138</v>
      </c>
      <c r="S102" s="9">
        <v>44903</v>
      </c>
    </row>
    <row r="103" spans="1:19" ht="31.5" x14ac:dyDescent="0.25">
      <c r="A103" s="9">
        <v>14</v>
      </c>
      <c r="B103" s="9" t="s">
        <v>50</v>
      </c>
      <c r="C103" s="9" t="s">
        <v>213</v>
      </c>
      <c r="D103" s="10">
        <v>1.7361E-3</v>
      </c>
      <c r="E103" s="10">
        <v>5.6769999999999996</v>
      </c>
      <c r="F103" s="11">
        <f t="shared" si="5"/>
        <v>9.8558396999999989E-3</v>
      </c>
      <c r="G103" s="4">
        <f t="shared" si="8"/>
        <v>1.7003791596799194E-5</v>
      </c>
      <c r="H103" s="9" t="s">
        <v>98</v>
      </c>
      <c r="I103" s="9" t="s">
        <v>84</v>
      </c>
      <c r="J103" s="9" t="s">
        <v>85</v>
      </c>
      <c r="K103" s="4">
        <f t="shared" si="6"/>
        <v>1.7003791596799194E-5</v>
      </c>
      <c r="L103" s="4">
        <v>0</v>
      </c>
      <c r="M103" s="4">
        <f t="shared" si="7"/>
        <v>1.7003791596799194E-5</v>
      </c>
      <c r="N103" s="4">
        <v>0</v>
      </c>
      <c r="O103" s="4">
        <v>0</v>
      </c>
      <c r="P103" s="9" t="s">
        <v>180</v>
      </c>
      <c r="Q103" s="9" t="s">
        <v>181</v>
      </c>
      <c r="R103" s="9" t="s">
        <v>138</v>
      </c>
      <c r="S103" s="9">
        <v>43950</v>
      </c>
    </row>
    <row r="104" spans="1:19" ht="31.5" x14ac:dyDescent="0.25">
      <c r="A104" s="9">
        <v>14</v>
      </c>
      <c r="B104" s="9" t="s">
        <v>47</v>
      </c>
      <c r="C104" s="9" t="s">
        <v>213</v>
      </c>
      <c r="D104" s="10">
        <v>1.7361E-3</v>
      </c>
      <c r="E104" s="10">
        <v>5.6769999999999996</v>
      </c>
      <c r="F104" s="11">
        <f t="shared" si="5"/>
        <v>9.8558396999999989E-3</v>
      </c>
      <c r="G104" s="4">
        <f t="shared" si="8"/>
        <v>1.7003791596799194E-5</v>
      </c>
      <c r="H104" s="9" t="s">
        <v>98</v>
      </c>
      <c r="I104" s="9" t="s">
        <v>84</v>
      </c>
      <c r="J104" s="9" t="s">
        <v>85</v>
      </c>
      <c r="K104" s="4">
        <f t="shared" si="6"/>
        <v>1.7003791596799194E-5</v>
      </c>
      <c r="L104" s="4">
        <v>0</v>
      </c>
      <c r="M104" s="4">
        <f t="shared" si="7"/>
        <v>1.7003791596799194E-5</v>
      </c>
      <c r="N104" s="4">
        <v>0</v>
      </c>
      <c r="O104" s="4">
        <v>0</v>
      </c>
      <c r="P104" s="9" t="s">
        <v>241</v>
      </c>
      <c r="Q104" s="9" t="s">
        <v>173</v>
      </c>
      <c r="R104" s="9" t="s">
        <v>138</v>
      </c>
      <c r="S104" s="9">
        <v>43718</v>
      </c>
    </row>
    <row r="105" spans="1:19" x14ac:dyDescent="0.25">
      <c r="A105" s="9">
        <v>14</v>
      </c>
      <c r="B105" s="9" t="s">
        <v>41</v>
      </c>
      <c r="C105" s="9" t="s">
        <v>213</v>
      </c>
      <c r="D105" s="13">
        <v>8.3333333333333329E-2</v>
      </c>
      <c r="E105" s="6">
        <v>5.6769999999999996</v>
      </c>
      <c r="F105" s="11">
        <f t="shared" si="5"/>
        <v>0.4730833333333333</v>
      </c>
      <c r="G105" s="4">
        <f t="shared" si="8"/>
        <v>8.1618722024457096E-4</v>
      </c>
      <c r="H105" s="6" t="s">
        <v>98</v>
      </c>
      <c r="I105" s="6" t="s">
        <v>84</v>
      </c>
      <c r="J105" s="6" t="s">
        <v>85</v>
      </c>
      <c r="K105" s="4">
        <f t="shared" si="6"/>
        <v>8.1618722024457096E-4</v>
      </c>
      <c r="L105" s="4">
        <v>0</v>
      </c>
      <c r="M105" s="4">
        <f t="shared" si="7"/>
        <v>8.1618722024457096E-4</v>
      </c>
      <c r="N105" s="4">
        <v>0</v>
      </c>
      <c r="O105" s="4">
        <v>0</v>
      </c>
      <c r="P105" s="9" t="s">
        <v>162</v>
      </c>
      <c r="Q105" s="9" t="s">
        <v>163</v>
      </c>
      <c r="R105" s="9" t="s">
        <v>135</v>
      </c>
      <c r="S105" s="9">
        <v>34990</v>
      </c>
    </row>
    <row r="106" spans="1:19" x14ac:dyDescent="0.25">
      <c r="A106" s="9">
        <v>14</v>
      </c>
      <c r="B106" s="9" t="s">
        <v>42</v>
      </c>
      <c r="C106" s="9" t="s">
        <v>213</v>
      </c>
      <c r="D106" s="10">
        <v>2.7777777777777776E-2</v>
      </c>
      <c r="E106" s="10">
        <v>5.6769999999999996</v>
      </c>
      <c r="F106" s="11">
        <f t="shared" si="5"/>
        <v>0.15769444444444441</v>
      </c>
      <c r="G106" s="4">
        <f t="shared" si="8"/>
        <v>2.720624067481903E-4</v>
      </c>
      <c r="H106" s="9" t="s">
        <v>98</v>
      </c>
      <c r="I106" s="9" t="s">
        <v>84</v>
      </c>
      <c r="J106" s="9" t="s">
        <v>85</v>
      </c>
      <c r="K106" s="4">
        <f t="shared" si="6"/>
        <v>2.720624067481903E-4</v>
      </c>
      <c r="L106" s="4">
        <v>0</v>
      </c>
      <c r="M106" s="4">
        <f t="shared" si="7"/>
        <v>2.720624067481903E-4</v>
      </c>
      <c r="N106" s="4">
        <v>0</v>
      </c>
      <c r="O106" s="4">
        <v>0</v>
      </c>
      <c r="P106" s="9" t="s">
        <v>164</v>
      </c>
      <c r="Q106" s="9" t="s">
        <v>165</v>
      </c>
      <c r="R106" s="9" t="s">
        <v>135</v>
      </c>
      <c r="S106" s="9">
        <v>33569</v>
      </c>
    </row>
    <row r="107" spans="1:19" x14ac:dyDescent="0.25">
      <c r="A107" s="9">
        <v>14</v>
      </c>
      <c r="B107" s="9" t="s">
        <v>54</v>
      </c>
      <c r="C107" s="9" t="s">
        <v>213</v>
      </c>
      <c r="D107" s="10">
        <v>0.5</v>
      </c>
      <c r="E107" s="10">
        <v>5.6769999999999996</v>
      </c>
      <c r="F107" s="11">
        <f t="shared" si="5"/>
        <v>2.8384999999999998</v>
      </c>
      <c r="G107" s="4">
        <f t="shared" si="8"/>
        <v>4.8971233214674253E-3</v>
      </c>
      <c r="H107" s="9" t="s">
        <v>98</v>
      </c>
      <c r="I107" s="9" t="s">
        <v>84</v>
      </c>
      <c r="J107" s="9" t="s">
        <v>85</v>
      </c>
      <c r="K107" s="4">
        <f t="shared" si="6"/>
        <v>4.8971233214674253E-3</v>
      </c>
      <c r="L107" s="4">
        <v>0</v>
      </c>
      <c r="M107" s="4">
        <f t="shared" si="7"/>
        <v>4.8971233214674253E-3</v>
      </c>
      <c r="N107" s="4">
        <v>0</v>
      </c>
      <c r="O107" s="4">
        <v>0</v>
      </c>
      <c r="P107" s="9" t="s">
        <v>247</v>
      </c>
      <c r="Q107" s="9" t="s">
        <v>137</v>
      </c>
      <c r="R107" s="9" t="s">
        <v>138</v>
      </c>
      <c r="S107" s="9">
        <v>43747</v>
      </c>
    </row>
    <row r="108" spans="1:19" x14ac:dyDescent="0.25">
      <c r="A108" s="9">
        <v>14</v>
      </c>
      <c r="B108" s="9" t="s">
        <v>43</v>
      </c>
      <c r="C108" s="9" t="s">
        <v>213</v>
      </c>
      <c r="D108" s="10">
        <v>2.7777777777777776E-2</v>
      </c>
      <c r="E108" s="10">
        <v>5.6769999999999996</v>
      </c>
      <c r="F108" s="11">
        <f t="shared" si="5"/>
        <v>0.15769444444444441</v>
      </c>
      <c r="G108" s="4">
        <f t="shared" si="8"/>
        <v>2.720624067481903E-4</v>
      </c>
      <c r="H108" s="9" t="s">
        <v>98</v>
      </c>
      <c r="I108" s="9" t="s">
        <v>84</v>
      </c>
      <c r="J108" s="9" t="s">
        <v>85</v>
      </c>
      <c r="K108" s="4">
        <f t="shared" si="6"/>
        <v>2.720624067481903E-4</v>
      </c>
      <c r="L108" s="4">
        <v>0</v>
      </c>
      <c r="M108" s="4">
        <f t="shared" si="7"/>
        <v>2.720624067481903E-4</v>
      </c>
      <c r="N108" s="4">
        <v>0</v>
      </c>
      <c r="O108" s="4">
        <v>0</v>
      </c>
      <c r="P108" s="9" t="s">
        <v>166</v>
      </c>
      <c r="Q108" s="9" t="s">
        <v>167</v>
      </c>
      <c r="R108" s="9" t="s">
        <v>138</v>
      </c>
      <c r="S108" s="9">
        <v>43793</v>
      </c>
    </row>
    <row r="109" spans="1:19" x14ac:dyDescent="0.25">
      <c r="A109" s="9">
        <v>14</v>
      </c>
      <c r="B109" s="9" t="s">
        <v>44</v>
      </c>
      <c r="C109" s="9" t="s">
        <v>213</v>
      </c>
      <c r="D109" s="10">
        <v>8.3333333333333329E-2</v>
      </c>
      <c r="E109" s="10">
        <v>5.6769999999999996</v>
      </c>
      <c r="F109" s="11">
        <f t="shared" si="5"/>
        <v>0.4730833333333333</v>
      </c>
      <c r="G109" s="4">
        <f t="shared" si="8"/>
        <v>8.1618722024457096E-4</v>
      </c>
      <c r="H109" s="9" t="s">
        <v>98</v>
      </c>
      <c r="I109" s="9" t="s">
        <v>84</v>
      </c>
      <c r="J109" s="9" t="s">
        <v>85</v>
      </c>
      <c r="K109" s="4">
        <f t="shared" si="6"/>
        <v>8.1618722024457096E-4</v>
      </c>
      <c r="L109" s="4">
        <v>0</v>
      </c>
      <c r="M109" s="4">
        <f t="shared" si="7"/>
        <v>8.1618722024457096E-4</v>
      </c>
      <c r="N109" s="4">
        <v>0</v>
      </c>
      <c r="O109" s="4">
        <v>0</v>
      </c>
      <c r="P109" s="9" t="s">
        <v>168</v>
      </c>
      <c r="Q109" s="9" t="s">
        <v>169</v>
      </c>
      <c r="R109" s="9" t="s">
        <v>159</v>
      </c>
      <c r="S109" s="9">
        <v>23692</v>
      </c>
    </row>
    <row r="110" spans="1:19" x14ac:dyDescent="0.25">
      <c r="A110" s="9">
        <v>14</v>
      </c>
      <c r="B110" s="9" t="s">
        <v>45</v>
      </c>
      <c r="C110" s="9" t="s">
        <v>213</v>
      </c>
      <c r="D110" s="10">
        <v>2.7777777777777776E-2</v>
      </c>
      <c r="E110" s="10">
        <v>5.6769999999999996</v>
      </c>
      <c r="F110" s="11">
        <f t="shared" si="5"/>
        <v>0.15769444444444441</v>
      </c>
      <c r="G110" s="4">
        <f t="shared" si="8"/>
        <v>2.720624067481903E-4</v>
      </c>
      <c r="H110" s="9" t="s">
        <v>98</v>
      </c>
      <c r="I110" s="9" t="s">
        <v>84</v>
      </c>
      <c r="J110" s="9" t="s">
        <v>85</v>
      </c>
      <c r="K110" s="4">
        <f t="shared" si="6"/>
        <v>2.720624067481903E-4</v>
      </c>
      <c r="L110" s="4">
        <v>0</v>
      </c>
      <c r="M110" s="4">
        <f t="shared" si="7"/>
        <v>2.720624067481903E-4</v>
      </c>
      <c r="N110" s="4">
        <v>0</v>
      </c>
      <c r="O110" s="4">
        <v>0</v>
      </c>
      <c r="P110" s="9" t="s">
        <v>170</v>
      </c>
      <c r="Q110" s="9" t="s">
        <v>171</v>
      </c>
      <c r="R110" s="9" t="s">
        <v>172</v>
      </c>
      <c r="S110" s="9">
        <v>87401</v>
      </c>
    </row>
    <row r="111" spans="1:19" ht="31.5" x14ac:dyDescent="0.25">
      <c r="A111" s="9">
        <v>14</v>
      </c>
      <c r="B111" s="9" t="s">
        <v>46</v>
      </c>
      <c r="C111" s="9" t="s">
        <v>213</v>
      </c>
      <c r="D111" s="10">
        <v>2.7777777777777776E-2</v>
      </c>
      <c r="E111" s="10">
        <v>5.6769999999999996</v>
      </c>
      <c r="F111" s="11">
        <f t="shared" si="5"/>
        <v>0.15769444444444441</v>
      </c>
      <c r="G111" s="4">
        <f t="shared" si="8"/>
        <v>2.720624067481903E-4</v>
      </c>
      <c r="H111" s="9" t="s">
        <v>98</v>
      </c>
      <c r="I111" s="9" t="s">
        <v>84</v>
      </c>
      <c r="J111" s="9" t="s">
        <v>85</v>
      </c>
      <c r="K111" s="4">
        <f t="shared" si="6"/>
        <v>2.720624067481903E-4</v>
      </c>
      <c r="L111" s="4">
        <v>0</v>
      </c>
      <c r="M111" s="4">
        <f t="shared" si="7"/>
        <v>2.720624067481903E-4</v>
      </c>
      <c r="N111" s="4">
        <v>0</v>
      </c>
      <c r="O111" s="4">
        <v>0</v>
      </c>
      <c r="P111" s="9" t="s">
        <v>238</v>
      </c>
      <c r="Q111" s="9" t="s">
        <v>167</v>
      </c>
      <c r="R111" s="9" t="s">
        <v>138</v>
      </c>
      <c r="S111" s="9">
        <v>43793</v>
      </c>
    </row>
    <row r="112" spans="1:19" x14ac:dyDescent="0.25">
      <c r="A112" s="9">
        <v>14</v>
      </c>
      <c r="B112" s="9" t="s">
        <v>48</v>
      </c>
      <c r="C112" s="9" t="s">
        <v>213</v>
      </c>
      <c r="D112" s="10">
        <v>1.3888888888888888E-2</v>
      </c>
      <c r="E112" s="10">
        <v>5.6769999999999996</v>
      </c>
      <c r="F112" s="11">
        <f>E112*D112</f>
        <v>7.8847222222222207E-2</v>
      </c>
      <c r="G112" s="4">
        <f t="shared" si="8"/>
        <v>1.3603120337409515E-4</v>
      </c>
      <c r="H112" s="9" t="s">
        <v>98</v>
      </c>
      <c r="I112" s="9" t="s">
        <v>84</v>
      </c>
      <c r="J112" s="9" t="s">
        <v>85</v>
      </c>
      <c r="K112" s="4">
        <f t="shared" si="6"/>
        <v>1.3603120337409515E-4</v>
      </c>
      <c r="L112" s="4">
        <v>0</v>
      </c>
      <c r="M112" s="4">
        <f t="shared" si="7"/>
        <v>1.3603120337409515E-4</v>
      </c>
      <c r="N112" s="4">
        <v>0</v>
      </c>
      <c r="O112" s="4">
        <v>0</v>
      </c>
      <c r="P112" s="9" t="s">
        <v>174</v>
      </c>
      <c r="Q112" s="9" t="s">
        <v>175</v>
      </c>
      <c r="R112" s="9" t="s">
        <v>138</v>
      </c>
      <c r="S112" s="9">
        <v>43942</v>
      </c>
    </row>
    <row r="113" spans="1:19" x14ac:dyDescent="0.25">
      <c r="A113" s="6">
        <v>14</v>
      </c>
      <c r="B113" s="9" t="s">
        <v>49</v>
      </c>
      <c r="C113" s="9" t="s">
        <v>213</v>
      </c>
      <c r="D113" s="13">
        <v>1.3888888888888888E-2</v>
      </c>
      <c r="E113" s="6">
        <v>5.6769999999999996</v>
      </c>
      <c r="F113" s="11">
        <f t="shared" ref="F113:F140" si="9">E113*D113</f>
        <v>7.8847222222222207E-2</v>
      </c>
      <c r="G113" s="4">
        <f t="shared" si="8"/>
        <v>1.3603120337409515E-4</v>
      </c>
      <c r="H113" s="6" t="s">
        <v>98</v>
      </c>
      <c r="I113" s="6" t="s">
        <v>84</v>
      </c>
      <c r="J113" s="6" t="s">
        <v>85</v>
      </c>
      <c r="K113" s="4">
        <f t="shared" si="6"/>
        <v>1.3603120337409515E-4</v>
      </c>
      <c r="L113" s="4">
        <v>0</v>
      </c>
      <c r="M113" s="4">
        <f t="shared" si="7"/>
        <v>1.3603120337409515E-4</v>
      </c>
      <c r="N113" s="4">
        <v>0</v>
      </c>
      <c r="O113" s="4">
        <v>0</v>
      </c>
      <c r="P113" s="9" t="s">
        <v>176</v>
      </c>
      <c r="Q113" s="9" t="s">
        <v>177</v>
      </c>
      <c r="R113" s="9" t="s">
        <v>138</v>
      </c>
      <c r="S113" s="9">
        <v>44216</v>
      </c>
    </row>
    <row r="114" spans="1:19" ht="31.5" x14ac:dyDescent="0.25">
      <c r="A114" s="6">
        <v>14</v>
      </c>
      <c r="B114" s="9" t="s">
        <v>254</v>
      </c>
      <c r="C114" s="6" t="s">
        <v>214</v>
      </c>
      <c r="D114" s="13">
        <v>6.9444444444444441E-3</v>
      </c>
      <c r="E114" s="6">
        <v>5.6769999999999996</v>
      </c>
      <c r="F114" s="11">
        <f t="shared" si="9"/>
        <v>3.9423611111111104E-2</v>
      </c>
      <c r="G114" s="4">
        <f t="shared" si="8"/>
        <v>6.8015601687047576E-5</v>
      </c>
      <c r="H114" s="6" t="s">
        <v>98</v>
      </c>
      <c r="I114" s="6" t="s">
        <v>84</v>
      </c>
      <c r="J114" s="6" t="s">
        <v>85</v>
      </c>
      <c r="K114" s="4">
        <f t="shared" si="6"/>
        <v>0</v>
      </c>
      <c r="L114" s="4">
        <v>0</v>
      </c>
      <c r="M114" s="4">
        <v>0</v>
      </c>
      <c r="N114" s="4">
        <v>0</v>
      </c>
      <c r="O114" s="4">
        <v>0</v>
      </c>
      <c r="P114" s="9" t="s">
        <v>255</v>
      </c>
      <c r="Q114" s="9" t="s">
        <v>178</v>
      </c>
      <c r="R114" s="9" t="s">
        <v>179</v>
      </c>
      <c r="S114" s="9">
        <v>97477</v>
      </c>
    </row>
    <row r="115" spans="1:19" x14ac:dyDescent="0.25">
      <c r="A115" s="6">
        <v>14</v>
      </c>
      <c r="B115" s="9" t="s">
        <v>53</v>
      </c>
      <c r="C115" s="9" t="s">
        <v>213</v>
      </c>
      <c r="D115" s="13">
        <v>8.3333333333333329E-2</v>
      </c>
      <c r="E115" s="6">
        <v>5.6769999999999996</v>
      </c>
      <c r="F115" s="11">
        <f t="shared" si="9"/>
        <v>0.4730833333333333</v>
      </c>
      <c r="G115" s="4">
        <f t="shared" si="8"/>
        <v>8.1618722024457096E-4</v>
      </c>
      <c r="H115" s="6" t="s">
        <v>98</v>
      </c>
      <c r="I115" s="6" t="s">
        <v>84</v>
      </c>
      <c r="J115" s="6" t="s">
        <v>85</v>
      </c>
      <c r="K115" s="4">
        <f t="shared" si="6"/>
        <v>8.1618722024457096E-4</v>
      </c>
      <c r="L115" s="4">
        <v>0</v>
      </c>
      <c r="M115" s="4">
        <f t="shared" si="7"/>
        <v>8.1618722024457096E-4</v>
      </c>
      <c r="N115" s="4">
        <v>0</v>
      </c>
      <c r="O115" s="4">
        <v>0</v>
      </c>
      <c r="P115" s="9" t="s">
        <v>185</v>
      </c>
      <c r="Q115" s="9" t="s">
        <v>167</v>
      </c>
      <c r="R115" s="9" t="s">
        <v>138</v>
      </c>
      <c r="S115" s="9">
        <v>43793</v>
      </c>
    </row>
    <row r="116" spans="1:19" ht="31.5" x14ac:dyDescent="0.25">
      <c r="A116" s="6">
        <v>15</v>
      </c>
      <c r="B116" s="9" t="s">
        <v>58</v>
      </c>
      <c r="C116" s="6" t="s">
        <v>213</v>
      </c>
      <c r="D116" s="13">
        <v>1</v>
      </c>
      <c r="E116" s="6">
        <v>3.1779999999999999</v>
      </c>
      <c r="F116" s="11">
        <f t="shared" si="9"/>
        <v>3.1779999999999999</v>
      </c>
      <c r="G116" s="4">
        <f t="shared" si="8"/>
        <v>5.4828458395714211E-3</v>
      </c>
      <c r="H116" s="6" t="s">
        <v>99</v>
      </c>
      <c r="I116" s="6" t="s">
        <v>84</v>
      </c>
      <c r="J116" s="6" t="s">
        <v>85</v>
      </c>
      <c r="K116" s="4">
        <f t="shared" si="6"/>
        <v>5.4828458395714211E-3</v>
      </c>
      <c r="L116" s="4">
        <v>0</v>
      </c>
      <c r="M116" s="4">
        <f t="shared" si="7"/>
        <v>5.4828458395714211E-3</v>
      </c>
      <c r="N116" s="4">
        <v>0</v>
      </c>
      <c r="O116" s="4">
        <v>0</v>
      </c>
      <c r="P116" s="9" t="s">
        <v>191</v>
      </c>
      <c r="Q116" s="9" t="s">
        <v>192</v>
      </c>
      <c r="R116" s="9" t="s">
        <v>193</v>
      </c>
      <c r="S116" s="9">
        <v>80211</v>
      </c>
    </row>
    <row r="117" spans="1:19" ht="31.5" x14ac:dyDescent="0.25">
      <c r="A117" s="6">
        <v>16</v>
      </c>
      <c r="B117" s="9" t="s">
        <v>58</v>
      </c>
      <c r="C117" s="6" t="s">
        <v>213</v>
      </c>
      <c r="D117" s="13">
        <v>1</v>
      </c>
      <c r="E117" s="6">
        <v>6.7080000000000002</v>
      </c>
      <c r="F117" s="11">
        <f t="shared" si="9"/>
        <v>6.7080000000000002</v>
      </c>
      <c r="G117" s="4">
        <f t="shared" si="8"/>
        <v>1.1572979827515763E-2</v>
      </c>
      <c r="H117" s="6" t="s">
        <v>100</v>
      </c>
      <c r="I117" s="6" t="s">
        <v>84</v>
      </c>
      <c r="J117" s="6" t="s">
        <v>85</v>
      </c>
      <c r="K117" s="4">
        <f t="shared" si="6"/>
        <v>1.1572979827515763E-2</v>
      </c>
      <c r="L117" s="4">
        <v>0</v>
      </c>
      <c r="M117" s="4">
        <f t="shared" si="7"/>
        <v>1.1572979827515763E-2</v>
      </c>
      <c r="N117" s="4">
        <v>0</v>
      </c>
      <c r="O117" s="4">
        <v>0</v>
      </c>
      <c r="P117" s="9" t="s">
        <v>191</v>
      </c>
      <c r="Q117" s="9" t="s">
        <v>192</v>
      </c>
      <c r="R117" s="9" t="s">
        <v>193</v>
      </c>
      <c r="S117" s="9">
        <v>80211</v>
      </c>
    </row>
    <row r="118" spans="1:19" ht="31.5" x14ac:dyDescent="0.25">
      <c r="A118" s="6">
        <v>17</v>
      </c>
      <c r="B118" s="9" t="s">
        <v>58</v>
      </c>
      <c r="C118" s="6" t="s">
        <v>213</v>
      </c>
      <c r="D118" s="13">
        <v>1</v>
      </c>
      <c r="E118" s="6">
        <v>0.06</v>
      </c>
      <c r="F118" s="11">
        <f t="shared" si="9"/>
        <v>0.06</v>
      </c>
      <c r="G118" s="4">
        <f t="shared" si="8"/>
        <v>1.0351502529083867E-4</v>
      </c>
      <c r="H118" s="6" t="s">
        <v>101</v>
      </c>
      <c r="I118" s="6" t="s">
        <v>84</v>
      </c>
      <c r="J118" s="6" t="s">
        <v>85</v>
      </c>
      <c r="K118" s="4">
        <f t="shared" si="6"/>
        <v>1.0351502529083867E-4</v>
      </c>
      <c r="L118" s="4">
        <v>0</v>
      </c>
      <c r="M118" s="4">
        <f t="shared" si="7"/>
        <v>1.0351502529083867E-4</v>
      </c>
      <c r="N118" s="4">
        <v>0</v>
      </c>
      <c r="O118" s="4">
        <v>0</v>
      </c>
      <c r="P118" s="9" t="s">
        <v>191</v>
      </c>
      <c r="Q118" s="9" t="s">
        <v>192</v>
      </c>
      <c r="R118" s="9" t="s">
        <v>193</v>
      </c>
      <c r="S118" s="9">
        <v>80211</v>
      </c>
    </row>
    <row r="119" spans="1:19" ht="31.5" x14ac:dyDescent="0.25">
      <c r="A119" s="6">
        <v>18</v>
      </c>
      <c r="B119" s="9" t="s">
        <v>58</v>
      </c>
      <c r="C119" s="6" t="s">
        <v>213</v>
      </c>
      <c r="D119" s="13">
        <v>1</v>
      </c>
      <c r="E119" s="6">
        <v>5.7460000000000004</v>
      </c>
      <c r="F119" s="11">
        <f t="shared" si="9"/>
        <v>5.7460000000000004</v>
      </c>
      <c r="G119" s="4">
        <f t="shared" si="8"/>
        <v>9.9132889220193178E-3</v>
      </c>
      <c r="H119" s="6" t="s">
        <v>102</v>
      </c>
      <c r="I119" s="6" t="s">
        <v>84</v>
      </c>
      <c r="J119" s="6" t="s">
        <v>85</v>
      </c>
      <c r="K119" s="4">
        <f t="shared" si="6"/>
        <v>9.9132889220193178E-3</v>
      </c>
      <c r="L119" s="4">
        <v>0</v>
      </c>
      <c r="M119" s="4">
        <f>G119</f>
        <v>9.9132889220193178E-3</v>
      </c>
      <c r="N119" s="4">
        <v>0</v>
      </c>
      <c r="O119" s="4">
        <v>0</v>
      </c>
      <c r="P119" s="9" t="s">
        <v>191</v>
      </c>
      <c r="Q119" s="9" t="s">
        <v>192</v>
      </c>
      <c r="R119" s="9" t="s">
        <v>193</v>
      </c>
      <c r="S119" s="9">
        <v>80211</v>
      </c>
    </row>
    <row r="120" spans="1:19" x14ac:dyDescent="0.25">
      <c r="A120" s="9">
        <v>19</v>
      </c>
      <c r="B120" s="9" t="s">
        <v>38</v>
      </c>
      <c r="C120" s="9" t="s">
        <v>213</v>
      </c>
      <c r="D120" s="10">
        <v>1.736111111111111E-3</v>
      </c>
      <c r="E120" s="10">
        <v>1.002</v>
      </c>
      <c r="F120" s="11">
        <f t="shared" si="9"/>
        <v>1.7395833333333332E-3</v>
      </c>
      <c r="G120" s="26">
        <f t="shared" si="8"/>
        <v>3.0012168790920239E-6</v>
      </c>
      <c r="H120" s="9" t="s">
        <v>103</v>
      </c>
      <c r="I120" s="9" t="s">
        <v>84</v>
      </c>
      <c r="J120" s="9" t="s">
        <v>85</v>
      </c>
      <c r="K120" s="26">
        <f t="shared" si="6"/>
        <v>3.0012168790920239E-6</v>
      </c>
      <c r="L120" s="26">
        <v>0</v>
      </c>
      <c r="M120" s="26">
        <f t="shared" si="7"/>
        <v>3.0012168790920239E-6</v>
      </c>
      <c r="N120" s="26">
        <v>0</v>
      </c>
      <c r="O120" s="26">
        <v>0</v>
      </c>
      <c r="P120" s="9" t="s">
        <v>152</v>
      </c>
      <c r="Q120" s="9" t="s">
        <v>153</v>
      </c>
      <c r="R120" s="9" t="s">
        <v>138</v>
      </c>
      <c r="S120" s="9">
        <v>43977</v>
      </c>
    </row>
    <row r="121" spans="1:19" x14ac:dyDescent="0.25">
      <c r="A121" s="6">
        <v>19</v>
      </c>
      <c r="B121" s="9" t="s">
        <v>256</v>
      </c>
      <c r="C121" s="9" t="s">
        <v>213</v>
      </c>
      <c r="D121" s="13">
        <v>1.736111111111111E-3</v>
      </c>
      <c r="E121" s="6">
        <v>1.002</v>
      </c>
      <c r="F121" s="11">
        <f t="shared" si="9"/>
        <v>1.7395833333333332E-3</v>
      </c>
      <c r="G121" s="26">
        <f t="shared" si="8"/>
        <v>3.0012168790920239E-6</v>
      </c>
      <c r="H121" s="6" t="s">
        <v>103</v>
      </c>
      <c r="I121" s="6" t="s">
        <v>84</v>
      </c>
      <c r="J121" s="6" t="s">
        <v>85</v>
      </c>
      <c r="K121" s="26">
        <f t="shared" si="6"/>
        <v>3.0012168790920239E-6</v>
      </c>
      <c r="L121" s="26">
        <v>0</v>
      </c>
      <c r="M121" s="26">
        <f t="shared" si="7"/>
        <v>3.0012168790920239E-6</v>
      </c>
      <c r="N121" s="26">
        <v>0</v>
      </c>
      <c r="O121" s="26">
        <v>0</v>
      </c>
      <c r="P121" s="9" t="s">
        <v>154</v>
      </c>
      <c r="Q121" s="9" t="s">
        <v>155</v>
      </c>
      <c r="R121" s="9" t="s">
        <v>156</v>
      </c>
      <c r="S121" s="9">
        <v>26003</v>
      </c>
    </row>
    <row r="122" spans="1:19" x14ac:dyDescent="0.25">
      <c r="A122" s="6">
        <v>19</v>
      </c>
      <c r="B122" s="9" t="s">
        <v>39</v>
      </c>
      <c r="C122" s="9" t="s">
        <v>213</v>
      </c>
      <c r="D122" s="13">
        <v>8.3333333333333329E-2</v>
      </c>
      <c r="E122" s="6">
        <v>1.002</v>
      </c>
      <c r="F122" s="11">
        <f t="shared" si="9"/>
        <v>8.3499999999999991E-2</v>
      </c>
      <c r="G122" s="4">
        <f t="shared" si="8"/>
        <v>1.4405841019641714E-4</v>
      </c>
      <c r="H122" s="6" t="s">
        <v>103</v>
      </c>
      <c r="I122" s="6" t="s">
        <v>84</v>
      </c>
      <c r="J122" s="6" t="s">
        <v>85</v>
      </c>
      <c r="K122" s="4">
        <f t="shared" si="6"/>
        <v>1.4405841019641714E-4</v>
      </c>
      <c r="L122" s="4">
        <v>0</v>
      </c>
      <c r="M122" s="4">
        <f t="shared" si="7"/>
        <v>1.4405841019641714E-4</v>
      </c>
      <c r="N122" s="4">
        <v>0</v>
      </c>
      <c r="O122" s="4">
        <v>0</v>
      </c>
      <c r="P122" s="9" t="s">
        <v>157</v>
      </c>
      <c r="Q122" s="9" t="s">
        <v>158</v>
      </c>
      <c r="R122" s="9" t="s">
        <v>159</v>
      </c>
      <c r="S122" s="9">
        <v>20117</v>
      </c>
    </row>
    <row r="123" spans="1:19" x14ac:dyDescent="0.25">
      <c r="A123" s="6">
        <v>19</v>
      </c>
      <c r="B123" s="9" t="s">
        <v>40</v>
      </c>
      <c r="C123" s="9" t="s">
        <v>213</v>
      </c>
      <c r="D123" s="13">
        <v>1.3888888888888888E-2</v>
      </c>
      <c r="E123" s="6">
        <v>1.002</v>
      </c>
      <c r="F123" s="11">
        <f t="shared" si="9"/>
        <v>1.3916666666666666E-2</v>
      </c>
      <c r="G123" s="4">
        <f t="shared" si="8"/>
        <v>2.4009735032736191E-5</v>
      </c>
      <c r="H123" s="6" t="s">
        <v>103</v>
      </c>
      <c r="I123" s="6" t="s">
        <v>84</v>
      </c>
      <c r="J123" s="6" t="s">
        <v>85</v>
      </c>
      <c r="K123" s="4">
        <f t="shared" si="6"/>
        <v>2.4009735032736191E-5</v>
      </c>
      <c r="L123" s="4">
        <v>0</v>
      </c>
      <c r="M123" s="4">
        <f t="shared" si="7"/>
        <v>2.4009735032736191E-5</v>
      </c>
      <c r="N123" s="4">
        <v>0</v>
      </c>
      <c r="O123" s="4">
        <v>0</v>
      </c>
      <c r="P123" s="9" t="s">
        <v>160</v>
      </c>
      <c r="Q123" s="9" t="s">
        <v>161</v>
      </c>
      <c r="R123" s="9" t="s">
        <v>138</v>
      </c>
      <c r="S123" s="9">
        <v>44903</v>
      </c>
    </row>
    <row r="124" spans="1:19" ht="31.5" x14ac:dyDescent="0.25">
      <c r="A124" s="6">
        <v>19</v>
      </c>
      <c r="B124" s="9" t="s">
        <v>50</v>
      </c>
      <c r="C124" s="9" t="s">
        <v>213</v>
      </c>
      <c r="D124" s="13">
        <v>1.7361E-3</v>
      </c>
      <c r="E124" s="6">
        <v>1.002</v>
      </c>
      <c r="F124" s="11">
        <f t="shared" si="9"/>
        <v>1.7395722000000001E-3</v>
      </c>
      <c r="G124" s="26">
        <f t="shared" ref="G124:G148" si="10">F124/$F$189</f>
        <v>3.0011976713039979E-6</v>
      </c>
      <c r="H124" s="6" t="s">
        <v>103</v>
      </c>
      <c r="I124" s="6" t="s">
        <v>84</v>
      </c>
      <c r="J124" s="6" t="s">
        <v>85</v>
      </c>
      <c r="K124" s="26">
        <f t="shared" si="6"/>
        <v>3.0011976713039979E-6</v>
      </c>
      <c r="L124" s="26">
        <v>0</v>
      </c>
      <c r="M124" s="26">
        <f t="shared" si="7"/>
        <v>3.0011976713039979E-6</v>
      </c>
      <c r="N124" s="26">
        <v>0</v>
      </c>
      <c r="O124" s="26">
        <v>0</v>
      </c>
      <c r="P124" s="9" t="s">
        <v>180</v>
      </c>
      <c r="Q124" s="9" t="s">
        <v>181</v>
      </c>
      <c r="R124" s="9" t="s">
        <v>138</v>
      </c>
      <c r="S124" s="9">
        <v>43950</v>
      </c>
    </row>
    <row r="125" spans="1:19" ht="31.5" x14ac:dyDescent="0.25">
      <c r="A125" s="6">
        <v>19</v>
      </c>
      <c r="B125" s="9" t="s">
        <v>47</v>
      </c>
      <c r="C125" s="9" t="s">
        <v>213</v>
      </c>
      <c r="D125" s="13">
        <v>1.7361E-3</v>
      </c>
      <c r="E125" s="6">
        <v>1.002</v>
      </c>
      <c r="F125" s="11">
        <f t="shared" si="9"/>
        <v>1.7395722000000001E-3</v>
      </c>
      <c r="G125" s="26">
        <f t="shared" si="10"/>
        <v>3.0011976713039979E-6</v>
      </c>
      <c r="H125" s="6" t="s">
        <v>103</v>
      </c>
      <c r="I125" s="6" t="s">
        <v>84</v>
      </c>
      <c r="J125" s="6" t="s">
        <v>85</v>
      </c>
      <c r="K125" s="26">
        <f t="shared" si="6"/>
        <v>3.0011976713039979E-6</v>
      </c>
      <c r="L125" s="26">
        <v>0</v>
      </c>
      <c r="M125" s="26">
        <f t="shared" si="7"/>
        <v>3.0011976713039979E-6</v>
      </c>
      <c r="N125" s="26">
        <v>0</v>
      </c>
      <c r="O125" s="26">
        <v>0</v>
      </c>
      <c r="P125" s="9" t="s">
        <v>241</v>
      </c>
      <c r="Q125" s="9" t="s">
        <v>173</v>
      </c>
      <c r="R125" s="9" t="s">
        <v>138</v>
      </c>
      <c r="S125" s="9">
        <v>43718</v>
      </c>
    </row>
    <row r="126" spans="1:19" x14ac:dyDescent="0.25">
      <c r="A126" s="6">
        <v>19</v>
      </c>
      <c r="B126" s="9" t="s">
        <v>41</v>
      </c>
      <c r="C126" s="9" t="s">
        <v>213</v>
      </c>
      <c r="D126" s="13">
        <v>8.3333333333333329E-2</v>
      </c>
      <c r="E126" s="6">
        <v>1.002</v>
      </c>
      <c r="F126" s="11">
        <f t="shared" si="9"/>
        <v>8.3499999999999991E-2</v>
      </c>
      <c r="G126" s="4">
        <f t="shared" si="10"/>
        <v>1.4405841019641714E-4</v>
      </c>
      <c r="H126" s="6" t="s">
        <v>103</v>
      </c>
      <c r="I126" s="6" t="s">
        <v>84</v>
      </c>
      <c r="J126" s="6" t="s">
        <v>85</v>
      </c>
      <c r="K126" s="4">
        <f t="shared" si="6"/>
        <v>1.4405841019641714E-4</v>
      </c>
      <c r="L126" s="4">
        <v>0</v>
      </c>
      <c r="M126" s="4">
        <f t="shared" si="7"/>
        <v>1.4405841019641714E-4</v>
      </c>
      <c r="N126" s="4">
        <v>0</v>
      </c>
      <c r="O126" s="4">
        <v>0</v>
      </c>
      <c r="P126" s="9" t="s">
        <v>162</v>
      </c>
      <c r="Q126" s="9" t="s">
        <v>163</v>
      </c>
      <c r="R126" s="9" t="s">
        <v>135</v>
      </c>
      <c r="S126" s="9">
        <v>34990</v>
      </c>
    </row>
    <row r="127" spans="1:19" x14ac:dyDescent="0.25">
      <c r="A127" s="6">
        <v>19</v>
      </c>
      <c r="B127" s="9" t="s">
        <v>42</v>
      </c>
      <c r="C127" s="9" t="s">
        <v>213</v>
      </c>
      <c r="D127" s="13">
        <v>2.7777777777777776E-2</v>
      </c>
      <c r="E127" s="6">
        <v>1.002</v>
      </c>
      <c r="F127" s="11">
        <f t="shared" si="9"/>
        <v>2.7833333333333331E-2</v>
      </c>
      <c r="G127" s="4">
        <f t="shared" si="10"/>
        <v>4.8019470065472382E-5</v>
      </c>
      <c r="H127" s="6" t="s">
        <v>103</v>
      </c>
      <c r="I127" s="6" t="s">
        <v>84</v>
      </c>
      <c r="J127" s="6" t="s">
        <v>85</v>
      </c>
      <c r="K127" s="4">
        <f t="shared" si="6"/>
        <v>4.8019470065472382E-5</v>
      </c>
      <c r="L127" s="4">
        <v>0</v>
      </c>
      <c r="M127" s="4">
        <f t="shared" si="7"/>
        <v>4.8019470065472382E-5</v>
      </c>
      <c r="N127" s="4">
        <v>0</v>
      </c>
      <c r="O127" s="4">
        <v>0</v>
      </c>
      <c r="P127" s="9" t="s">
        <v>164</v>
      </c>
      <c r="Q127" s="9" t="s">
        <v>165</v>
      </c>
      <c r="R127" s="9" t="s">
        <v>135</v>
      </c>
      <c r="S127" s="9">
        <v>33569</v>
      </c>
    </row>
    <row r="128" spans="1:19" x14ac:dyDescent="0.25">
      <c r="A128" s="9">
        <v>19</v>
      </c>
      <c r="B128" s="9" t="s">
        <v>54</v>
      </c>
      <c r="C128" s="9" t="s">
        <v>213</v>
      </c>
      <c r="D128" s="10">
        <v>0.5</v>
      </c>
      <c r="E128" s="10">
        <v>1.002</v>
      </c>
      <c r="F128" s="11">
        <f t="shared" si="9"/>
        <v>0.501</v>
      </c>
      <c r="G128" s="4">
        <f t="shared" si="10"/>
        <v>8.6435046117850289E-4</v>
      </c>
      <c r="H128" s="9" t="s">
        <v>103</v>
      </c>
      <c r="I128" s="9" t="s">
        <v>84</v>
      </c>
      <c r="J128" s="9" t="s">
        <v>85</v>
      </c>
      <c r="K128" s="4">
        <f t="shared" si="6"/>
        <v>8.6435046117850289E-4</v>
      </c>
      <c r="L128" s="4">
        <v>0</v>
      </c>
      <c r="M128" s="4">
        <f t="shared" si="7"/>
        <v>8.6435046117850289E-4</v>
      </c>
      <c r="N128" s="4">
        <v>0</v>
      </c>
      <c r="O128" s="4">
        <v>0</v>
      </c>
      <c r="P128" s="9" t="s">
        <v>247</v>
      </c>
      <c r="Q128" s="9" t="s">
        <v>137</v>
      </c>
      <c r="R128" s="9" t="s">
        <v>138</v>
      </c>
      <c r="S128" s="9">
        <v>43747</v>
      </c>
    </row>
    <row r="129" spans="1:19" x14ac:dyDescent="0.25">
      <c r="A129" s="6">
        <v>19</v>
      </c>
      <c r="B129" s="9" t="s">
        <v>43</v>
      </c>
      <c r="C129" s="9" t="s">
        <v>213</v>
      </c>
      <c r="D129" s="13">
        <v>2.7777777777777776E-2</v>
      </c>
      <c r="E129" s="6">
        <v>1.002</v>
      </c>
      <c r="F129" s="11">
        <f t="shared" si="9"/>
        <v>2.7833333333333331E-2</v>
      </c>
      <c r="G129" s="4">
        <f t="shared" si="10"/>
        <v>4.8019470065472382E-5</v>
      </c>
      <c r="H129" s="6" t="s">
        <v>103</v>
      </c>
      <c r="I129" s="6" t="s">
        <v>84</v>
      </c>
      <c r="J129" s="6" t="s">
        <v>85</v>
      </c>
      <c r="K129" s="4">
        <f t="shared" si="6"/>
        <v>4.8019470065472382E-5</v>
      </c>
      <c r="L129" s="4">
        <v>0</v>
      </c>
      <c r="M129" s="4">
        <f t="shared" si="7"/>
        <v>4.8019470065472382E-5</v>
      </c>
      <c r="N129" s="4">
        <v>0</v>
      </c>
      <c r="O129" s="4">
        <v>0</v>
      </c>
      <c r="P129" s="9" t="s">
        <v>166</v>
      </c>
      <c r="Q129" s="9" t="s">
        <v>167</v>
      </c>
      <c r="R129" s="9" t="s">
        <v>138</v>
      </c>
      <c r="S129" s="9">
        <v>43793</v>
      </c>
    </row>
    <row r="130" spans="1:19" x14ac:dyDescent="0.25">
      <c r="A130" s="6">
        <v>19</v>
      </c>
      <c r="B130" s="9" t="s">
        <v>44</v>
      </c>
      <c r="C130" s="9" t="s">
        <v>213</v>
      </c>
      <c r="D130" s="13">
        <v>8.3333333333333329E-2</v>
      </c>
      <c r="E130" s="6">
        <v>1.002</v>
      </c>
      <c r="F130" s="11">
        <f t="shared" si="9"/>
        <v>8.3499999999999991E-2</v>
      </c>
      <c r="G130" s="4">
        <f t="shared" si="10"/>
        <v>1.4405841019641714E-4</v>
      </c>
      <c r="H130" s="6" t="s">
        <v>103</v>
      </c>
      <c r="I130" s="6" t="s">
        <v>84</v>
      </c>
      <c r="J130" s="6" t="s">
        <v>85</v>
      </c>
      <c r="K130" s="4">
        <f t="shared" si="6"/>
        <v>1.4405841019641714E-4</v>
      </c>
      <c r="L130" s="4">
        <v>0</v>
      </c>
      <c r="M130" s="4">
        <f t="shared" si="7"/>
        <v>1.4405841019641714E-4</v>
      </c>
      <c r="N130" s="4">
        <v>0</v>
      </c>
      <c r="O130" s="4">
        <v>0</v>
      </c>
      <c r="P130" s="9" t="s">
        <v>168</v>
      </c>
      <c r="Q130" s="9" t="s">
        <v>169</v>
      </c>
      <c r="R130" s="9" t="s">
        <v>159</v>
      </c>
      <c r="S130" s="9">
        <v>23692</v>
      </c>
    </row>
    <row r="131" spans="1:19" x14ac:dyDescent="0.25">
      <c r="A131" s="6">
        <v>19</v>
      </c>
      <c r="B131" s="9" t="s">
        <v>45</v>
      </c>
      <c r="C131" s="9" t="s">
        <v>213</v>
      </c>
      <c r="D131" s="13">
        <v>2.7777777777777776E-2</v>
      </c>
      <c r="E131" s="6">
        <v>1.002</v>
      </c>
      <c r="F131" s="11">
        <f t="shared" si="9"/>
        <v>2.7833333333333331E-2</v>
      </c>
      <c r="G131" s="4">
        <f t="shared" si="10"/>
        <v>4.8019470065472382E-5</v>
      </c>
      <c r="H131" s="6" t="s">
        <v>103</v>
      </c>
      <c r="I131" s="6" t="s">
        <v>84</v>
      </c>
      <c r="J131" s="6" t="s">
        <v>85</v>
      </c>
      <c r="K131" s="4">
        <f t="shared" si="6"/>
        <v>4.8019470065472382E-5</v>
      </c>
      <c r="L131" s="4">
        <v>0</v>
      </c>
      <c r="M131" s="4">
        <f t="shared" si="7"/>
        <v>4.8019470065472382E-5</v>
      </c>
      <c r="N131" s="4">
        <v>0</v>
      </c>
      <c r="O131" s="4">
        <v>0</v>
      </c>
      <c r="P131" s="9" t="s">
        <v>170</v>
      </c>
      <c r="Q131" s="9" t="s">
        <v>171</v>
      </c>
      <c r="R131" s="9" t="s">
        <v>172</v>
      </c>
      <c r="S131" s="9">
        <v>87401</v>
      </c>
    </row>
    <row r="132" spans="1:19" ht="31.5" x14ac:dyDescent="0.25">
      <c r="A132" s="6">
        <v>19</v>
      </c>
      <c r="B132" s="9" t="s">
        <v>46</v>
      </c>
      <c r="C132" s="9" t="s">
        <v>213</v>
      </c>
      <c r="D132" s="13">
        <v>2.7777777777777776E-2</v>
      </c>
      <c r="E132" s="6">
        <v>1.002</v>
      </c>
      <c r="F132" s="11">
        <f t="shared" si="9"/>
        <v>2.7833333333333331E-2</v>
      </c>
      <c r="G132" s="4">
        <f t="shared" si="10"/>
        <v>4.8019470065472382E-5</v>
      </c>
      <c r="H132" s="6" t="s">
        <v>103</v>
      </c>
      <c r="I132" s="6" t="s">
        <v>84</v>
      </c>
      <c r="J132" s="6" t="s">
        <v>85</v>
      </c>
      <c r="K132" s="4">
        <f t="shared" si="6"/>
        <v>4.8019470065472382E-5</v>
      </c>
      <c r="L132" s="4">
        <v>0</v>
      </c>
      <c r="M132" s="4">
        <f t="shared" si="7"/>
        <v>4.8019470065472382E-5</v>
      </c>
      <c r="N132" s="4">
        <v>0</v>
      </c>
      <c r="O132" s="4">
        <v>0</v>
      </c>
      <c r="P132" s="9" t="s">
        <v>238</v>
      </c>
      <c r="Q132" s="9" t="s">
        <v>167</v>
      </c>
      <c r="R132" s="9" t="s">
        <v>138</v>
      </c>
      <c r="S132" s="9">
        <v>43793</v>
      </c>
    </row>
    <row r="133" spans="1:19" x14ac:dyDescent="0.25">
      <c r="A133" s="6">
        <v>19</v>
      </c>
      <c r="B133" s="9" t="s">
        <v>48</v>
      </c>
      <c r="C133" s="9" t="s">
        <v>213</v>
      </c>
      <c r="D133" s="13">
        <v>1.3888888888888888E-2</v>
      </c>
      <c r="E133" s="6">
        <v>1.002</v>
      </c>
      <c r="F133" s="11">
        <f t="shared" si="9"/>
        <v>1.3916666666666666E-2</v>
      </c>
      <c r="G133" s="4">
        <f t="shared" si="10"/>
        <v>2.4009735032736191E-5</v>
      </c>
      <c r="H133" s="6" t="s">
        <v>103</v>
      </c>
      <c r="I133" s="6" t="s">
        <v>84</v>
      </c>
      <c r="J133" s="6" t="s">
        <v>85</v>
      </c>
      <c r="K133" s="4">
        <f t="shared" si="6"/>
        <v>2.4009735032736191E-5</v>
      </c>
      <c r="L133" s="4">
        <v>0</v>
      </c>
      <c r="M133" s="4">
        <f t="shared" si="7"/>
        <v>2.4009735032736191E-5</v>
      </c>
      <c r="N133" s="4">
        <v>0</v>
      </c>
      <c r="O133" s="4">
        <v>0</v>
      </c>
      <c r="P133" s="9" t="s">
        <v>174</v>
      </c>
      <c r="Q133" s="9" t="s">
        <v>175</v>
      </c>
      <c r="R133" s="9" t="s">
        <v>138</v>
      </c>
      <c r="S133" s="9">
        <v>43942</v>
      </c>
    </row>
    <row r="134" spans="1:19" x14ac:dyDescent="0.25">
      <c r="A134" s="6">
        <v>19</v>
      </c>
      <c r="B134" s="9" t="s">
        <v>49</v>
      </c>
      <c r="C134" s="9" t="s">
        <v>213</v>
      </c>
      <c r="D134" s="13">
        <v>1.3888888888888888E-2</v>
      </c>
      <c r="E134" s="6">
        <v>1.002</v>
      </c>
      <c r="F134" s="11">
        <f t="shared" si="9"/>
        <v>1.3916666666666666E-2</v>
      </c>
      <c r="G134" s="4">
        <f t="shared" si="10"/>
        <v>2.4009735032736191E-5</v>
      </c>
      <c r="H134" s="6" t="s">
        <v>103</v>
      </c>
      <c r="I134" s="6" t="s">
        <v>84</v>
      </c>
      <c r="J134" s="6" t="s">
        <v>85</v>
      </c>
      <c r="K134" s="4">
        <f t="shared" si="6"/>
        <v>2.4009735032736191E-5</v>
      </c>
      <c r="L134" s="4">
        <v>0</v>
      </c>
      <c r="M134" s="4">
        <f t="shared" si="7"/>
        <v>2.4009735032736191E-5</v>
      </c>
      <c r="N134" s="4">
        <v>0</v>
      </c>
      <c r="O134" s="4">
        <v>0</v>
      </c>
      <c r="P134" s="9" t="s">
        <v>176</v>
      </c>
      <c r="Q134" s="9" t="s">
        <v>177</v>
      </c>
      <c r="R134" s="9" t="s">
        <v>138</v>
      </c>
      <c r="S134" s="9">
        <v>44216</v>
      </c>
    </row>
    <row r="135" spans="1:19" ht="31.5" x14ac:dyDescent="0.25">
      <c r="A135" s="6">
        <v>19</v>
      </c>
      <c r="B135" s="9" t="s">
        <v>254</v>
      </c>
      <c r="C135" s="6" t="s">
        <v>214</v>
      </c>
      <c r="D135" s="13">
        <v>6.9444444444444441E-3</v>
      </c>
      <c r="E135" s="6">
        <v>1.002</v>
      </c>
      <c r="F135" s="11">
        <f t="shared" si="9"/>
        <v>6.9583333333333329E-3</v>
      </c>
      <c r="G135" s="4">
        <f t="shared" si="10"/>
        <v>1.2004867516368095E-5</v>
      </c>
      <c r="H135" s="6" t="s">
        <v>103</v>
      </c>
      <c r="I135" s="6" t="s">
        <v>84</v>
      </c>
      <c r="J135" s="6" t="s">
        <v>85</v>
      </c>
      <c r="K135" s="4">
        <f t="shared" si="6"/>
        <v>0</v>
      </c>
      <c r="L135" s="4">
        <v>0</v>
      </c>
      <c r="M135" s="4">
        <v>0</v>
      </c>
      <c r="N135" s="4">
        <v>0</v>
      </c>
      <c r="O135" s="4">
        <v>0</v>
      </c>
      <c r="P135" s="9" t="s">
        <v>255</v>
      </c>
      <c r="Q135" s="9" t="s">
        <v>178</v>
      </c>
      <c r="R135" s="9" t="s">
        <v>179</v>
      </c>
      <c r="S135" s="9">
        <v>97477</v>
      </c>
    </row>
    <row r="136" spans="1:19" x14ac:dyDescent="0.25">
      <c r="A136" s="9">
        <v>19</v>
      </c>
      <c r="B136" s="9" t="s">
        <v>53</v>
      </c>
      <c r="C136" s="9" t="s">
        <v>213</v>
      </c>
      <c r="D136" s="10">
        <v>8.3333333333333329E-2</v>
      </c>
      <c r="E136" s="10">
        <v>1.002</v>
      </c>
      <c r="F136" s="11">
        <f t="shared" si="9"/>
        <v>8.3499999999999991E-2</v>
      </c>
      <c r="G136" s="4">
        <f t="shared" si="10"/>
        <v>1.4405841019641714E-4</v>
      </c>
      <c r="H136" s="9" t="s">
        <v>103</v>
      </c>
      <c r="I136" s="9" t="s">
        <v>84</v>
      </c>
      <c r="J136" s="9" t="s">
        <v>85</v>
      </c>
      <c r="K136" s="4">
        <f t="shared" si="6"/>
        <v>1.4405841019641714E-4</v>
      </c>
      <c r="L136" s="4">
        <v>0</v>
      </c>
      <c r="M136" s="4">
        <f t="shared" si="7"/>
        <v>1.4405841019641714E-4</v>
      </c>
      <c r="N136" s="4">
        <v>0</v>
      </c>
      <c r="O136" s="4">
        <v>0</v>
      </c>
      <c r="P136" s="9" t="s">
        <v>185</v>
      </c>
      <c r="Q136" s="9" t="s">
        <v>167</v>
      </c>
      <c r="R136" s="9" t="s">
        <v>138</v>
      </c>
      <c r="S136" s="9">
        <v>43793</v>
      </c>
    </row>
    <row r="137" spans="1:19" x14ac:dyDescent="0.25">
      <c r="A137" s="9">
        <v>20</v>
      </c>
      <c r="B137" s="9" t="s">
        <v>59</v>
      </c>
      <c r="C137" s="9" t="s">
        <v>213</v>
      </c>
      <c r="D137" s="10">
        <v>1</v>
      </c>
      <c r="E137" s="10">
        <v>0.51700000000000002</v>
      </c>
      <c r="F137" s="11">
        <f t="shared" si="9"/>
        <v>0.51700000000000002</v>
      </c>
      <c r="G137" s="4">
        <f t="shared" si="10"/>
        <v>8.9195446792272653E-4</v>
      </c>
      <c r="H137" s="9" t="s">
        <v>104</v>
      </c>
      <c r="I137" s="9" t="s">
        <v>84</v>
      </c>
      <c r="J137" s="9" t="s">
        <v>85</v>
      </c>
      <c r="K137" s="4">
        <f t="shared" ref="K137:K188" si="11">M137</f>
        <v>8.9195446792272653E-4</v>
      </c>
      <c r="L137" s="4">
        <v>0</v>
      </c>
      <c r="M137" s="4">
        <f t="shared" ref="M137:M182" si="12">G137</f>
        <v>8.9195446792272653E-4</v>
      </c>
      <c r="N137" s="4">
        <v>0</v>
      </c>
      <c r="O137" s="4">
        <v>0</v>
      </c>
      <c r="P137" s="9" t="s">
        <v>194</v>
      </c>
      <c r="Q137" s="9" t="s">
        <v>167</v>
      </c>
      <c r="R137" s="9" t="s">
        <v>138</v>
      </c>
      <c r="S137" s="9">
        <v>43793</v>
      </c>
    </row>
    <row r="138" spans="1:19" x14ac:dyDescent="0.25">
      <c r="A138" s="9">
        <v>21</v>
      </c>
      <c r="B138" s="9" t="s">
        <v>59</v>
      </c>
      <c r="C138" s="9" t="s">
        <v>213</v>
      </c>
      <c r="D138" s="10">
        <v>1</v>
      </c>
      <c r="E138" s="10">
        <v>0.53400000000000003</v>
      </c>
      <c r="F138" s="11">
        <f t="shared" si="9"/>
        <v>0.53400000000000003</v>
      </c>
      <c r="G138" s="4">
        <f t="shared" si="10"/>
        <v>9.2128372508846427E-4</v>
      </c>
      <c r="H138" s="9" t="s">
        <v>105</v>
      </c>
      <c r="I138" s="9" t="s">
        <v>84</v>
      </c>
      <c r="J138" s="9" t="s">
        <v>85</v>
      </c>
      <c r="K138" s="4">
        <f t="shared" si="11"/>
        <v>9.2128372508846427E-4</v>
      </c>
      <c r="L138" s="4">
        <v>0</v>
      </c>
      <c r="M138" s="4">
        <f t="shared" si="12"/>
        <v>9.2128372508846427E-4</v>
      </c>
      <c r="N138" s="4">
        <v>0</v>
      </c>
      <c r="O138" s="4">
        <v>0</v>
      </c>
      <c r="P138" s="9" t="s">
        <v>194</v>
      </c>
      <c r="Q138" s="9" t="s">
        <v>167</v>
      </c>
      <c r="R138" s="9" t="s">
        <v>138</v>
      </c>
      <c r="S138" s="9">
        <v>43793</v>
      </c>
    </row>
    <row r="139" spans="1:19" x14ac:dyDescent="0.25">
      <c r="A139" s="9">
        <v>22</v>
      </c>
      <c r="B139" s="9" t="s">
        <v>60</v>
      </c>
      <c r="C139" s="9" t="s">
        <v>213</v>
      </c>
      <c r="D139" s="10">
        <v>1</v>
      </c>
      <c r="E139" s="10">
        <v>3.9289999999999998</v>
      </c>
      <c r="F139" s="11">
        <f t="shared" si="9"/>
        <v>3.9289999999999998</v>
      </c>
      <c r="G139" s="4">
        <f t="shared" si="10"/>
        <v>6.7785089061284188E-3</v>
      </c>
      <c r="H139" s="9" t="s">
        <v>106</v>
      </c>
      <c r="I139" s="9" t="s">
        <v>84</v>
      </c>
      <c r="J139" s="9" t="s">
        <v>85</v>
      </c>
      <c r="K139" s="4">
        <f t="shared" si="11"/>
        <v>6.7785089061284188E-3</v>
      </c>
      <c r="L139" s="4">
        <v>0</v>
      </c>
      <c r="M139" s="4">
        <f t="shared" si="12"/>
        <v>6.7785089061284188E-3</v>
      </c>
      <c r="N139" s="4">
        <v>0</v>
      </c>
      <c r="O139" s="4">
        <v>0</v>
      </c>
      <c r="P139" s="9" t="s">
        <v>195</v>
      </c>
      <c r="Q139" s="9" t="s">
        <v>137</v>
      </c>
      <c r="R139" s="9" t="s">
        <v>138</v>
      </c>
      <c r="S139" s="9">
        <v>43747</v>
      </c>
    </row>
    <row r="140" spans="1:19" ht="31.5" x14ac:dyDescent="0.25">
      <c r="A140" s="9">
        <v>23</v>
      </c>
      <c r="B140" s="9" t="s">
        <v>58</v>
      </c>
      <c r="C140" s="9" t="s">
        <v>213</v>
      </c>
      <c r="D140" s="10">
        <v>1</v>
      </c>
      <c r="E140" s="10">
        <v>0.214</v>
      </c>
      <c r="F140" s="11">
        <f t="shared" si="9"/>
        <v>0.214</v>
      </c>
      <c r="G140" s="4">
        <f t="shared" si="10"/>
        <v>3.6920359020399123E-4</v>
      </c>
      <c r="H140" s="9" t="s">
        <v>107</v>
      </c>
      <c r="I140" s="9" t="s">
        <v>108</v>
      </c>
      <c r="J140" s="9" t="s">
        <v>85</v>
      </c>
      <c r="K140" s="4">
        <f t="shared" si="11"/>
        <v>0</v>
      </c>
      <c r="L140" s="4">
        <v>0</v>
      </c>
      <c r="M140" s="4">
        <v>0</v>
      </c>
      <c r="N140" s="4">
        <v>0</v>
      </c>
      <c r="O140" s="4">
        <f>G140</f>
        <v>3.6920359020399123E-4</v>
      </c>
      <c r="P140" s="9" t="s">
        <v>191</v>
      </c>
      <c r="Q140" s="9" t="s">
        <v>192</v>
      </c>
      <c r="R140" s="9" t="s">
        <v>193</v>
      </c>
      <c r="S140" s="9">
        <v>80211</v>
      </c>
    </row>
    <row r="141" spans="1:19" ht="31.5" x14ac:dyDescent="0.25">
      <c r="A141" s="9">
        <v>24</v>
      </c>
      <c r="B141" s="9" t="s">
        <v>58</v>
      </c>
      <c r="C141" s="9" t="s">
        <v>213</v>
      </c>
      <c r="D141" s="10">
        <v>1</v>
      </c>
      <c r="E141" s="10">
        <v>17.085000000000001</v>
      </c>
      <c r="F141" s="11">
        <f>E141*D141</f>
        <v>17.085000000000001</v>
      </c>
      <c r="G141" s="4">
        <f t="shared" si="10"/>
        <v>2.9475903451566313E-2</v>
      </c>
      <c r="H141" s="9" t="s">
        <v>109</v>
      </c>
      <c r="I141" s="9" t="s">
        <v>84</v>
      </c>
      <c r="J141" s="9" t="s">
        <v>85</v>
      </c>
      <c r="K141" s="4">
        <f t="shared" si="11"/>
        <v>2.9475903451566313E-2</v>
      </c>
      <c r="L141" s="4">
        <v>0</v>
      </c>
      <c r="M141" s="4">
        <f t="shared" si="12"/>
        <v>2.9475903451566313E-2</v>
      </c>
      <c r="N141" s="4">
        <v>0</v>
      </c>
      <c r="O141" s="4">
        <v>0</v>
      </c>
      <c r="P141" s="9" t="s">
        <v>191</v>
      </c>
      <c r="Q141" s="9" t="s">
        <v>192</v>
      </c>
      <c r="R141" s="9" t="s">
        <v>193</v>
      </c>
      <c r="S141" s="9">
        <v>80211</v>
      </c>
    </row>
    <row r="142" spans="1:19" x14ac:dyDescent="0.25">
      <c r="A142" s="9">
        <v>25</v>
      </c>
      <c r="B142" s="9" t="s">
        <v>60</v>
      </c>
      <c r="C142" s="9" t="s">
        <v>213</v>
      </c>
      <c r="D142" s="10">
        <v>1</v>
      </c>
      <c r="E142" s="10">
        <v>2.3540000000000001</v>
      </c>
      <c r="F142" s="11">
        <f t="shared" ref="F142:F188" si="13">E142*D142</f>
        <v>2.3540000000000001</v>
      </c>
      <c r="G142" s="4">
        <f t="shared" si="10"/>
        <v>4.061239492243904E-3</v>
      </c>
      <c r="H142" s="9" t="s">
        <v>110</v>
      </c>
      <c r="I142" s="9" t="s">
        <v>108</v>
      </c>
      <c r="J142" s="9" t="s">
        <v>85</v>
      </c>
      <c r="K142" s="4">
        <f t="shared" si="11"/>
        <v>4.061239492243904E-3</v>
      </c>
      <c r="L142" s="4">
        <v>0</v>
      </c>
      <c r="M142" s="4">
        <f t="shared" si="12"/>
        <v>4.061239492243904E-3</v>
      </c>
      <c r="N142" s="4">
        <v>0</v>
      </c>
      <c r="O142" s="4">
        <v>0</v>
      </c>
      <c r="P142" s="9" t="s">
        <v>195</v>
      </c>
      <c r="Q142" s="9" t="s">
        <v>137</v>
      </c>
      <c r="R142" s="9" t="s">
        <v>138</v>
      </c>
      <c r="S142" s="9">
        <v>43747</v>
      </c>
    </row>
    <row r="143" spans="1:19" x14ac:dyDescent="0.25">
      <c r="A143" s="9">
        <v>26</v>
      </c>
      <c r="B143" s="9" t="s">
        <v>60</v>
      </c>
      <c r="C143" s="9" t="s">
        <v>213</v>
      </c>
      <c r="D143" s="10">
        <v>1</v>
      </c>
      <c r="E143" s="10">
        <v>27.699000000000002</v>
      </c>
      <c r="F143" s="11">
        <f t="shared" si="13"/>
        <v>27.699000000000002</v>
      </c>
      <c r="G143" s="4">
        <f t="shared" si="10"/>
        <v>4.7787711425515675E-2</v>
      </c>
      <c r="H143" s="9" t="s">
        <v>111</v>
      </c>
      <c r="I143" s="9" t="s">
        <v>108</v>
      </c>
      <c r="J143" s="9" t="s">
        <v>85</v>
      </c>
      <c r="K143" s="4">
        <f t="shared" si="11"/>
        <v>4.7787711425515675E-2</v>
      </c>
      <c r="L143" s="4">
        <v>0</v>
      </c>
      <c r="M143" s="4">
        <f t="shared" si="12"/>
        <v>4.7787711425515675E-2</v>
      </c>
      <c r="N143" s="4">
        <v>0</v>
      </c>
      <c r="O143" s="4">
        <v>0</v>
      </c>
      <c r="P143" s="9" t="s">
        <v>195</v>
      </c>
      <c r="Q143" s="9" t="s">
        <v>137</v>
      </c>
      <c r="R143" s="9" t="s">
        <v>138</v>
      </c>
      <c r="S143" s="9">
        <v>43747</v>
      </c>
    </row>
    <row r="144" spans="1:19" ht="31.5" x14ac:dyDescent="0.25">
      <c r="A144" s="9">
        <v>27</v>
      </c>
      <c r="B144" s="9" t="s">
        <v>58</v>
      </c>
      <c r="C144" s="9" t="s">
        <v>213</v>
      </c>
      <c r="D144" s="10">
        <v>1</v>
      </c>
      <c r="E144" s="10">
        <v>7.931</v>
      </c>
      <c r="F144" s="11">
        <f t="shared" si="13"/>
        <v>7.931</v>
      </c>
      <c r="G144" s="4">
        <f t="shared" si="10"/>
        <v>1.3682961093027359E-2</v>
      </c>
      <c r="H144" s="9" t="s">
        <v>112</v>
      </c>
      <c r="I144" s="9" t="s">
        <v>108</v>
      </c>
      <c r="J144" s="9" t="s">
        <v>85</v>
      </c>
      <c r="K144" s="4">
        <f t="shared" si="11"/>
        <v>0</v>
      </c>
      <c r="L144" s="4">
        <v>0</v>
      </c>
      <c r="M144" s="4">
        <v>0</v>
      </c>
      <c r="N144" s="4">
        <v>0</v>
      </c>
      <c r="O144" s="4">
        <f>G144</f>
        <v>1.3682961093027359E-2</v>
      </c>
      <c r="P144" s="9" t="s">
        <v>191</v>
      </c>
      <c r="Q144" s="9" t="s">
        <v>192</v>
      </c>
      <c r="R144" s="9" t="s">
        <v>193</v>
      </c>
      <c r="S144" s="9">
        <v>80211</v>
      </c>
    </row>
    <row r="145" spans="1:19" x14ac:dyDescent="0.25">
      <c r="A145" s="9">
        <v>28</v>
      </c>
      <c r="B145" s="9" t="s">
        <v>61</v>
      </c>
      <c r="C145" s="9" t="s">
        <v>213</v>
      </c>
      <c r="D145" s="10">
        <v>1</v>
      </c>
      <c r="E145" s="10">
        <v>3.5710000000000002</v>
      </c>
      <c r="F145" s="11">
        <f t="shared" si="13"/>
        <v>3.5710000000000002</v>
      </c>
      <c r="G145" s="4">
        <f t="shared" si="10"/>
        <v>6.1608692552264149E-3</v>
      </c>
      <c r="H145" s="9" t="s">
        <v>113</v>
      </c>
      <c r="I145" s="9" t="s">
        <v>108</v>
      </c>
      <c r="J145" s="9" t="s">
        <v>85</v>
      </c>
      <c r="K145" s="4">
        <f t="shared" si="11"/>
        <v>6.1608692552264149E-3</v>
      </c>
      <c r="L145" s="4">
        <v>0</v>
      </c>
      <c r="M145" s="4">
        <f t="shared" si="12"/>
        <v>6.1608692552264149E-3</v>
      </c>
      <c r="N145" s="4">
        <v>0</v>
      </c>
      <c r="O145" s="4">
        <v>0</v>
      </c>
      <c r="P145" s="9" t="s">
        <v>198</v>
      </c>
      <c r="Q145" s="9" t="s">
        <v>137</v>
      </c>
      <c r="R145" s="9" t="s">
        <v>138</v>
      </c>
      <c r="S145" s="9">
        <v>43747</v>
      </c>
    </row>
    <row r="146" spans="1:19" x14ac:dyDescent="0.25">
      <c r="A146" s="9">
        <v>29</v>
      </c>
      <c r="B146" s="9" t="s">
        <v>61</v>
      </c>
      <c r="C146" s="9" t="s">
        <v>213</v>
      </c>
      <c r="D146" s="10">
        <v>1</v>
      </c>
      <c r="E146" s="10">
        <v>1.0029999999999999</v>
      </c>
      <c r="F146" s="11">
        <f t="shared" si="13"/>
        <v>1.0029999999999999</v>
      </c>
      <c r="G146" s="4">
        <f t="shared" si="10"/>
        <v>1.7304261727785195E-3</v>
      </c>
      <c r="H146" s="9" t="s">
        <v>114</v>
      </c>
      <c r="I146" s="9" t="s">
        <v>108</v>
      </c>
      <c r="J146" s="9" t="s">
        <v>85</v>
      </c>
      <c r="K146" s="4">
        <f t="shared" si="11"/>
        <v>1.7304261727785195E-3</v>
      </c>
      <c r="L146" s="4">
        <v>0</v>
      </c>
      <c r="M146" s="4">
        <f t="shared" si="12"/>
        <v>1.7304261727785195E-3</v>
      </c>
      <c r="N146" s="4">
        <v>0</v>
      </c>
      <c r="O146" s="4">
        <v>0</v>
      </c>
      <c r="P146" s="9" t="s">
        <v>198</v>
      </c>
      <c r="Q146" s="9" t="s">
        <v>137</v>
      </c>
      <c r="R146" s="9" t="s">
        <v>138</v>
      </c>
      <c r="S146" s="9">
        <v>43747</v>
      </c>
    </row>
    <row r="147" spans="1:19" x14ac:dyDescent="0.25">
      <c r="A147" s="9">
        <v>30</v>
      </c>
      <c r="B147" s="9" t="s">
        <v>62</v>
      </c>
      <c r="C147" s="9" t="s">
        <v>213</v>
      </c>
      <c r="D147" s="10">
        <v>1</v>
      </c>
      <c r="E147" s="10">
        <v>21.61</v>
      </c>
      <c r="F147" s="11">
        <f t="shared" si="13"/>
        <v>21.61</v>
      </c>
      <c r="G147" s="4">
        <f t="shared" si="10"/>
        <v>3.7282661608917057E-2</v>
      </c>
      <c r="H147" s="9" t="s">
        <v>115</v>
      </c>
      <c r="I147" s="9" t="s">
        <v>108</v>
      </c>
      <c r="J147" s="9" t="s">
        <v>85</v>
      </c>
      <c r="K147" s="4">
        <f t="shared" si="11"/>
        <v>3.7282661608917057E-2</v>
      </c>
      <c r="L147" s="4">
        <v>0</v>
      </c>
      <c r="M147" s="4">
        <f t="shared" si="12"/>
        <v>3.7282661608917057E-2</v>
      </c>
      <c r="N147" s="4">
        <v>0</v>
      </c>
      <c r="O147" s="4">
        <v>0</v>
      </c>
      <c r="P147" s="9" t="s">
        <v>196</v>
      </c>
      <c r="Q147" s="9" t="s">
        <v>197</v>
      </c>
      <c r="R147" s="9" t="s">
        <v>138</v>
      </c>
      <c r="S147" s="9">
        <v>44706</v>
      </c>
    </row>
    <row r="148" spans="1:19" x14ac:dyDescent="0.25">
      <c r="A148" s="37">
        <v>31</v>
      </c>
      <c r="B148" s="9" t="s">
        <v>61</v>
      </c>
      <c r="C148" s="37" t="s">
        <v>213</v>
      </c>
      <c r="D148" s="40">
        <v>1</v>
      </c>
      <c r="E148" s="40">
        <v>0.111</v>
      </c>
      <c r="F148" s="43">
        <f t="shared" si="13"/>
        <v>0.111</v>
      </c>
      <c r="G148" s="34">
        <f t="shared" si="10"/>
        <v>1.9150279678805155E-4</v>
      </c>
      <c r="H148" s="37" t="s">
        <v>116</v>
      </c>
      <c r="I148" s="37" t="s">
        <v>108</v>
      </c>
      <c r="J148" s="37" t="s">
        <v>85</v>
      </c>
      <c r="K148" s="34">
        <f t="shared" si="11"/>
        <v>1.9150279678805155E-4</v>
      </c>
      <c r="L148" s="34">
        <v>0</v>
      </c>
      <c r="M148" s="34">
        <f t="shared" si="12"/>
        <v>1.9150279678805155E-4</v>
      </c>
      <c r="N148" s="34">
        <v>0</v>
      </c>
      <c r="O148" s="34">
        <v>0</v>
      </c>
      <c r="P148" s="9" t="s">
        <v>198</v>
      </c>
      <c r="Q148" s="9" t="s">
        <v>137</v>
      </c>
      <c r="R148" s="9" t="s">
        <v>138</v>
      </c>
      <c r="S148" s="9">
        <v>43747</v>
      </c>
    </row>
    <row r="149" spans="1:19" x14ac:dyDescent="0.25">
      <c r="A149" s="39"/>
      <c r="B149" s="9" t="s">
        <v>63</v>
      </c>
      <c r="C149" s="39"/>
      <c r="D149" s="42"/>
      <c r="E149" s="42"/>
      <c r="F149" s="45"/>
      <c r="G149" s="36"/>
      <c r="H149" s="39"/>
      <c r="I149" s="39"/>
      <c r="J149" s="39"/>
      <c r="K149" s="36"/>
      <c r="L149" s="36"/>
      <c r="M149" s="36"/>
      <c r="N149" s="36"/>
      <c r="O149" s="36"/>
      <c r="P149" s="9" t="s">
        <v>70</v>
      </c>
      <c r="Q149" s="9" t="s">
        <v>70</v>
      </c>
      <c r="R149" s="9" t="s">
        <v>70</v>
      </c>
      <c r="S149" s="9" t="s">
        <v>70</v>
      </c>
    </row>
    <row r="150" spans="1:19" x14ac:dyDescent="0.25">
      <c r="A150" s="9">
        <v>32</v>
      </c>
      <c r="B150" s="9" t="s">
        <v>64</v>
      </c>
      <c r="C150" s="9" t="s">
        <v>213</v>
      </c>
      <c r="D150" s="10">
        <v>1</v>
      </c>
      <c r="E150" s="10">
        <v>3.786</v>
      </c>
      <c r="F150" s="11">
        <f t="shared" si="13"/>
        <v>3.786</v>
      </c>
      <c r="G150" s="4">
        <f>F150/$F$189</f>
        <v>6.5317980958519203E-3</v>
      </c>
      <c r="H150" s="9" t="s">
        <v>117</v>
      </c>
      <c r="I150" s="9" t="s">
        <v>108</v>
      </c>
      <c r="J150" s="9" t="s">
        <v>85</v>
      </c>
      <c r="K150" s="4">
        <f t="shared" si="11"/>
        <v>6.5317980958519203E-3</v>
      </c>
      <c r="L150" s="4">
        <v>0</v>
      </c>
      <c r="M150" s="4">
        <f t="shared" si="12"/>
        <v>6.5317980958519203E-3</v>
      </c>
      <c r="N150" s="4">
        <v>0</v>
      </c>
      <c r="O150" s="4">
        <v>0</v>
      </c>
      <c r="P150" s="9" t="s">
        <v>199</v>
      </c>
      <c r="Q150" s="9" t="s">
        <v>137</v>
      </c>
      <c r="R150" s="9" t="s">
        <v>138</v>
      </c>
      <c r="S150" s="9">
        <v>43747</v>
      </c>
    </row>
    <row r="151" spans="1:19" x14ac:dyDescent="0.25">
      <c r="A151" s="37">
        <v>33</v>
      </c>
      <c r="B151" s="9" t="s">
        <v>65</v>
      </c>
      <c r="C151" s="37" t="s">
        <v>214</v>
      </c>
      <c r="D151" s="40">
        <v>1</v>
      </c>
      <c r="E151" s="40">
        <v>5.07</v>
      </c>
      <c r="F151" s="43">
        <f t="shared" si="13"/>
        <v>5.07</v>
      </c>
      <c r="G151" s="34">
        <f>F151/$F$189</f>
        <v>8.7470196370758677E-3</v>
      </c>
      <c r="H151" s="46" t="s">
        <v>118</v>
      </c>
      <c r="I151" s="46" t="s">
        <v>108</v>
      </c>
      <c r="J151" s="46" t="s">
        <v>85</v>
      </c>
      <c r="K151" s="34">
        <f t="shared" si="11"/>
        <v>0</v>
      </c>
      <c r="L151" s="34">
        <v>0</v>
      </c>
      <c r="M151" s="34">
        <v>0</v>
      </c>
      <c r="N151" s="34">
        <v>0</v>
      </c>
      <c r="O151" s="34">
        <v>0</v>
      </c>
      <c r="P151" s="9" t="s">
        <v>200</v>
      </c>
      <c r="Q151" s="9" t="s">
        <v>137</v>
      </c>
      <c r="R151" s="9" t="s">
        <v>138</v>
      </c>
      <c r="S151" s="9">
        <v>43747</v>
      </c>
    </row>
    <row r="152" spans="1:19" x14ac:dyDescent="0.25">
      <c r="A152" s="39"/>
      <c r="B152" s="9" t="s">
        <v>63</v>
      </c>
      <c r="C152" s="39"/>
      <c r="D152" s="42"/>
      <c r="E152" s="42"/>
      <c r="F152" s="45"/>
      <c r="G152" s="36"/>
      <c r="H152" s="47"/>
      <c r="I152" s="47"/>
      <c r="J152" s="47"/>
      <c r="K152" s="36"/>
      <c r="L152" s="36"/>
      <c r="M152" s="36"/>
      <c r="N152" s="36"/>
      <c r="O152" s="36"/>
      <c r="P152" s="9" t="s">
        <v>70</v>
      </c>
      <c r="Q152" s="9" t="s">
        <v>70</v>
      </c>
      <c r="R152" s="9" t="s">
        <v>70</v>
      </c>
      <c r="S152" s="9" t="s">
        <v>70</v>
      </c>
    </row>
    <row r="153" spans="1:19" x14ac:dyDescent="0.25">
      <c r="A153" s="37">
        <v>34</v>
      </c>
      <c r="B153" s="9" t="s">
        <v>237</v>
      </c>
      <c r="C153" s="37" t="s">
        <v>214</v>
      </c>
      <c r="D153" s="40">
        <v>1</v>
      </c>
      <c r="E153" s="40">
        <v>35.343000000000004</v>
      </c>
      <c r="F153" s="43">
        <f t="shared" si="13"/>
        <v>35.343000000000004</v>
      </c>
      <c r="G153" s="34">
        <f>F153/$F$189</f>
        <v>6.0975525647568522E-2</v>
      </c>
      <c r="H153" s="37" t="s">
        <v>119</v>
      </c>
      <c r="I153" s="37" t="s">
        <v>108</v>
      </c>
      <c r="J153" s="37" t="s">
        <v>85</v>
      </c>
      <c r="K153" s="34">
        <f t="shared" si="11"/>
        <v>0</v>
      </c>
      <c r="L153" s="34">
        <v>0</v>
      </c>
      <c r="M153" s="34">
        <v>0</v>
      </c>
      <c r="N153" s="34">
        <v>0</v>
      </c>
      <c r="O153" s="34">
        <v>0</v>
      </c>
      <c r="P153" s="9" t="s">
        <v>70</v>
      </c>
      <c r="Q153" s="9" t="s">
        <v>70</v>
      </c>
      <c r="R153" s="9" t="s">
        <v>70</v>
      </c>
      <c r="S153" s="9" t="s">
        <v>70</v>
      </c>
    </row>
    <row r="154" spans="1:19" x14ac:dyDescent="0.25">
      <c r="A154" s="39"/>
      <c r="B154" s="9" t="s">
        <v>63</v>
      </c>
      <c r="C154" s="39"/>
      <c r="D154" s="42"/>
      <c r="E154" s="42"/>
      <c r="F154" s="45"/>
      <c r="G154" s="36"/>
      <c r="H154" s="39"/>
      <c r="I154" s="39"/>
      <c r="J154" s="39"/>
      <c r="K154" s="36"/>
      <c r="L154" s="36"/>
      <c r="M154" s="36"/>
      <c r="N154" s="36"/>
      <c r="O154" s="36"/>
      <c r="P154" s="9" t="s">
        <v>70</v>
      </c>
      <c r="Q154" s="9" t="s">
        <v>70</v>
      </c>
      <c r="R154" s="9" t="s">
        <v>70</v>
      </c>
      <c r="S154" s="9" t="s">
        <v>70</v>
      </c>
    </row>
    <row r="155" spans="1:19" x14ac:dyDescent="0.25">
      <c r="A155" s="9">
        <v>35</v>
      </c>
      <c r="B155" s="9" t="s">
        <v>66</v>
      </c>
      <c r="C155" s="9" t="s">
        <v>213</v>
      </c>
      <c r="D155" s="10">
        <v>1</v>
      </c>
      <c r="E155" s="10">
        <v>17.177</v>
      </c>
      <c r="F155" s="11">
        <f t="shared" si="13"/>
        <v>17.177</v>
      </c>
      <c r="G155" s="4">
        <f>F155/$F$189</f>
        <v>2.9634626490345598E-2</v>
      </c>
      <c r="H155" s="9" t="s">
        <v>120</v>
      </c>
      <c r="I155" s="9" t="s">
        <v>108</v>
      </c>
      <c r="J155" s="9" t="s">
        <v>85</v>
      </c>
      <c r="K155" s="4">
        <f t="shared" si="11"/>
        <v>2.9634626490345598E-2</v>
      </c>
      <c r="L155" s="4">
        <v>0</v>
      </c>
      <c r="M155" s="4">
        <f t="shared" si="12"/>
        <v>2.9634626490345598E-2</v>
      </c>
      <c r="N155" s="4">
        <v>0</v>
      </c>
      <c r="O155" s="4">
        <v>0</v>
      </c>
      <c r="P155" s="9" t="s">
        <v>240</v>
      </c>
      <c r="Q155" s="9" t="s">
        <v>201</v>
      </c>
      <c r="R155" s="9" t="s">
        <v>138</v>
      </c>
      <c r="S155" s="9">
        <v>43713</v>
      </c>
    </row>
    <row r="156" spans="1:19" ht="31.5" x14ac:dyDescent="0.25">
      <c r="A156" s="9">
        <v>36</v>
      </c>
      <c r="B156" s="9" t="s">
        <v>67</v>
      </c>
      <c r="C156" s="9" t="s">
        <v>213</v>
      </c>
      <c r="D156" s="10">
        <v>1</v>
      </c>
      <c r="E156" s="10">
        <v>38.906999999999996</v>
      </c>
      <c r="F156" s="11">
        <f t="shared" si="13"/>
        <v>38.906999999999996</v>
      </c>
      <c r="G156" s="4">
        <f>F156/$F$189</f>
        <v>6.7124318149844334E-2</v>
      </c>
      <c r="H156" s="9" t="s">
        <v>121</v>
      </c>
      <c r="I156" s="9" t="s">
        <v>108</v>
      </c>
      <c r="J156" s="9" t="s">
        <v>85</v>
      </c>
      <c r="K156" s="4">
        <f t="shared" si="11"/>
        <v>6.7124318149844334E-2</v>
      </c>
      <c r="L156" s="4">
        <v>0</v>
      </c>
      <c r="M156" s="4">
        <f t="shared" si="12"/>
        <v>6.7124318149844334E-2</v>
      </c>
      <c r="N156" s="4">
        <v>0</v>
      </c>
      <c r="O156" s="4">
        <v>0</v>
      </c>
      <c r="P156" s="9" t="s">
        <v>202</v>
      </c>
      <c r="Q156" s="9" t="s">
        <v>197</v>
      </c>
      <c r="R156" s="9" t="s">
        <v>138</v>
      </c>
      <c r="S156" s="9">
        <v>44718</v>
      </c>
    </row>
    <row r="157" spans="1:19" ht="31.5" x14ac:dyDescent="0.25">
      <c r="A157" s="9">
        <v>37</v>
      </c>
      <c r="B157" s="9" t="s">
        <v>67</v>
      </c>
      <c r="C157" s="9" t="s">
        <v>213</v>
      </c>
      <c r="D157" s="10">
        <v>0.2</v>
      </c>
      <c r="E157" s="10">
        <v>1.776</v>
      </c>
      <c r="F157" s="11">
        <f t="shared" si="13"/>
        <v>0.35520000000000002</v>
      </c>
      <c r="G157" s="4">
        <f>F157/$F$189</f>
        <v>6.1280894972176494E-4</v>
      </c>
      <c r="H157" s="9" t="s">
        <v>122</v>
      </c>
      <c r="I157" s="9" t="s">
        <v>108</v>
      </c>
      <c r="J157" s="9" t="s">
        <v>85</v>
      </c>
      <c r="K157" s="4">
        <f t="shared" si="11"/>
        <v>6.1280894972176494E-4</v>
      </c>
      <c r="L157" s="4">
        <v>0</v>
      </c>
      <c r="M157" s="4">
        <f t="shared" si="12"/>
        <v>6.1280894972176494E-4</v>
      </c>
      <c r="N157" s="4">
        <v>0</v>
      </c>
      <c r="O157" s="4">
        <v>0</v>
      </c>
      <c r="P157" s="9" t="s">
        <v>202</v>
      </c>
      <c r="Q157" s="9" t="s">
        <v>197</v>
      </c>
      <c r="R157" s="9" t="s">
        <v>138</v>
      </c>
      <c r="S157" s="9">
        <v>44718</v>
      </c>
    </row>
    <row r="158" spans="1:19" ht="31.5" x14ac:dyDescent="0.25">
      <c r="A158" s="9">
        <v>37</v>
      </c>
      <c r="B158" s="9" t="s">
        <v>68</v>
      </c>
      <c r="C158" s="9" t="s">
        <v>213</v>
      </c>
      <c r="D158" s="10">
        <v>0.8</v>
      </c>
      <c r="E158" s="10">
        <v>1.776</v>
      </c>
      <c r="F158" s="11">
        <f t="shared" si="13"/>
        <v>1.4208000000000001</v>
      </c>
      <c r="G158" s="4">
        <f>F158/$F$189</f>
        <v>2.4512357988870598E-3</v>
      </c>
      <c r="H158" s="9" t="s">
        <v>122</v>
      </c>
      <c r="I158" s="9" t="s">
        <v>108</v>
      </c>
      <c r="J158" s="9" t="s">
        <v>85</v>
      </c>
      <c r="K158" s="4">
        <f t="shared" si="11"/>
        <v>2.4512357988870598E-3</v>
      </c>
      <c r="L158" s="4">
        <v>0</v>
      </c>
      <c r="M158" s="4">
        <f t="shared" si="12"/>
        <v>2.4512357988870598E-3</v>
      </c>
      <c r="N158" s="4">
        <v>0</v>
      </c>
      <c r="O158" s="4">
        <v>0</v>
      </c>
      <c r="P158" s="9" t="s">
        <v>203</v>
      </c>
      <c r="Q158" s="9" t="s">
        <v>245</v>
      </c>
      <c r="R158" s="9" t="s">
        <v>204</v>
      </c>
      <c r="S158" s="9">
        <v>76102</v>
      </c>
    </row>
    <row r="159" spans="1:19" ht="31.5" x14ac:dyDescent="0.25">
      <c r="A159" s="37">
        <v>38</v>
      </c>
      <c r="B159" s="9" t="s">
        <v>68</v>
      </c>
      <c r="C159" s="37" t="s">
        <v>213</v>
      </c>
      <c r="D159" s="40">
        <v>0.8</v>
      </c>
      <c r="E159" s="40">
        <v>57.374000000000002</v>
      </c>
      <c r="F159" s="43">
        <f t="shared" si="13"/>
        <v>45.899200000000008</v>
      </c>
      <c r="G159" s="34">
        <f>F159/$F$189</f>
        <v>7.9187614147154389E-2</v>
      </c>
      <c r="H159" s="37" t="s">
        <v>123</v>
      </c>
      <c r="I159" s="37" t="s">
        <v>108</v>
      </c>
      <c r="J159" s="37" t="s">
        <v>85</v>
      </c>
      <c r="K159" s="34">
        <f t="shared" si="11"/>
        <v>7.9187614147154389E-2</v>
      </c>
      <c r="L159" s="34">
        <v>0</v>
      </c>
      <c r="M159" s="34">
        <f t="shared" si="12"/>
        <v>7.9187614147154389E-2</v>
      </c>
      <c r="N159" s="34">
        <v>0</v>
      </c>
      <c r="O159" s="34">
        <v>0</v>
      </c>
      <c r="P159" s="9" t="s">
        <v>203</v>
      </c>
      <c r="Q159" s="9" t="s">
        <v>245</v>
      </c>
      <c r="R159" s="9" t="s">
        <v>204</v>
      </c>
      <c r="S159" s="9">
        <v>76102</v>
      </c>
    </row>
    <row r="160" spans="1:19" x14ac:dyDescent="0.25">
      <c r="A160" s="39"/>
      <c r="B160" s="9" t="s">
        <v>69</v>
      </c>
      <c r="C160" s="39"/>
      <c r="D160" s="42"/>
      <c r="E160" s="42"/>
      <c r="F160" s="45"/>
      <c r="G160" s="36"/>
      <c r="H160" s="39"/>
      <c r="I160" s="39"/>
      <c r="J160" s="39"/>
      <c r="K160" s="36"/>
      <c r="L160" s="36"/>
      <c r="M160" s="36"/>
      <c r="N160" s="36"/>
      <c r="O160" s="36"/>
      <c r="P160" s="9" t="s">
        <v>70</v>
      </c>
      <c r="Q160" s="9" t="s">
        <v>70</v>
      </c>
      <c r="R160" s="9" t="s">
        <v>70</v>
      </c>
      <c r="S160" s="9" t="s">
        <v>70</v>
      </c>
    </row>
    <row r="161" spans="1:19" ht="31.5" x14ac:dyDescent="0.25">
      <c r="A161" s="37">
        <v>38</v>
      </c>
      <c r="B161" s="9" t="s">
        <v>67</v>
      </c>
      <c r="C161" s="37" t="s">
        <v>213</v>
      </c>
      <c r="D161" s="40">
        <v>0.2</v>
      </c>
      <c r="E161" s="40">
        <v>57.374000000000002</v>
      </c>
      <c r="F161" s="43">
        <f t="shared" si="13"/>
        <v>11.474800000000002</v>
      </c>
      <c r="G161" s="34">
        <f>F161/$F$189</f>
        <v>1.9796903536788597E-2</v>
      </c>
      <c r="H161" s="37" t="s">
        <v>123</v>
      </c>
      <c r="I161" s="37" t="s">
        <v>108</v>
      </c>
      <c r="J161" s="37" t="s">
        <v>85</v>
      </c>
      <c r="K161" s="34">
        <f t="shared" si="11"/>
        <v>1.9796903536788597E-2</v>
      </c>
      <c r="L161" s="34">
        <v>0</v>
      </c>
      <c r="M161" s="34">
        <f t="shared" si="12"/>
        <v>1.9796903536788597E-2</v>
      </c>
      <c r="N161" s="34">
        <v>0</v>
      </c>
      <c r="O161" s="34">
        <v>0</v>
      </c>
      <c r="P161" s="9" t="s">
        <v>202</v>
      </c>
      <c r="Q161" s="9" t="s">
        <v>197</v>
      </c>
      <c r="R161" s="9" t="s">
        <v>138</v>
      </c>
      <c r="S161" s="9">
        <v>44718</v>
      </c>
    </row>
    <row r="162" spans="1:19" x14ac:dyDescent="0.25">
      <c r="A162" s="39"/>
      <c r="B162" s="9" t="s">
        <v>69</v>
      </c>
      <c r="C162" s="39"/>
      <c r="D162" s="42"/>
      <c r="E162" s="42"/>
      <c r="F162" s="45"/>
      <c r="G162" s="36"/>
      <c r="H162" s="39"/>
      <c r="I162" s="39"/>
      <c r="J162" s="39"/>
      <c r="K162" s="36"/>
      <c r="L162" s="36"/>
      <c r="M162" s="36"/>
      <c r="N162" s="36"/>
      <c r="O162" s="36"/>
      <c r="P162" s="9" t="s">
        <v>70</v>
      </c>
      <c r="Q162" s="9" t="s">
        <v>70</v>
      </c>
      <c r="R162" s="9" t="s">
        <v>70</v>
      </c>
      <c r="S162" s="9" t="s">
        <v>70</v>
      </c>
    </row>
    <row r="163" spans="1:19" x14ac:dyDescent="0.25">
      <c r="A163" s="22">
        <v>39</v>
      </c>
      <c r="B163" s="9" t="s">
        <v>215</v>
      </c>
      <c r="C163" s="22" t="s">
        <v>213</v>
      </c>
      <c r="D163" s="23">
        <v>0.125</v>
      </c>
      <c r="E163" s="10">
        <v>3.6970000000000001</v>
      </c>
      <c r="F163" s="24">
        <f>E163*D163</f>
        <v>0.46212500000000001</v>
      </c>
      <c r="G163" s="21">
        <f>F163/F189</f>
        <v>7.9728135104214701E-4</v>
      </c>
      <c r="H163" s="22" t="s">
        <v>221</v>
      </c>
      <c r="I163" s="9" t="s">
        <v>108</v>
      </c>
      <c r="J163" s="9" t="s">
        <v>85</v>
      </c>
      <c r="K163" s="21">
        <f t="shared" ref="K163:K168" si="14">M163</f>
        <v>7.9728135104214701E-4</v>
      </c>
      <c r="L163" s="21">
        <v>0</v>
      </c>
      <c r="M163" s="21">
        <f t="shared" ref="M163:M168" si="15">G163</f>
        <v>7.9728135104214701E-4</v>
      </c>
      <c r="N163" s="21">
        <v>0</v>
      </c>
      <c r="O163" s="21">
        <v>0</v>
      </c>
      <c r="P163" s="9" t="s">
        <v>222</v>
      </c>
      <c r="Q163" s="9" t="s">
        <v>223</v>
      </c>
      <c r="R163" s="9" t="s">
        <v>188</v>
      </c>
      <c r="S163" s="9">
        <v>17050</v>
      </c>
    </row>
    <row r="164" spans="1:19" x14ac:dyDescent="0.25">
      <c r="A164" s="22">
        <v>39</v>
      </c>
      <c r="B164" s="9" t="s">
        <v>216</v>
      </c>
      <c r="C164" s="22" t="s">
        <v>213</v>
      </c>
      <c r="D164" s="23">
        <v>0.125</v>
      </c>
      <c r="E164" s="10">
        <v>3.6970000000000001</v>
      </c>
      <c r="F164" s="24">
        <f t="shared" ref="F164:F168" si="16">E164*D164</f>
        <v>0.46212500000000001</v>
      </c>
      <c r="G164" s="21">
        <f>F164/F189</f>
        <v>7.9728135104214701E-4</v>
      </c>
      <c r="H164" s="22" t="s">
        <v>221</v>
      </c>
      <c r="I164" s="9" t="s">
        <v>108</v>
      </c>
      <c r="J164" s="9" t="s">
        <v>85</v>
      </c>
      <c r="K164" s="21">
        <f t="shared" si="14"/>
        <v>7.9728135104214701E-4</v>
      </c>
      <c r="L164" s="21">
        <v>0</v>
      </c>
      <c r="M164" s="21">
        <f t="shared" si="15"/>
        <v>7.9728135104214701E-4</v>
      </c>
      <c r="N164" s="21">
        <v>0</v>
      </c>
      <c r="O164" s="21">
        <v>0</v>
      </c>
      <c r="P164" s="9" t="s">
        <v>224</v>
      </c>
      <c r="Q164" s="9" t="s">
        <v>225</v>
      </c>
      <c r="R164" s="9" t="s">
        <v>188</v>
      </c>
      <c r="S164" s="9">
        <v>19508</v>
      </c>
    </row>
    <row r="165" spans="1:19" x14ac:dyDescent="0.25">
      <c r="A165" s="22">
        <v>39</v>
      </c>
      <c r="B165" s="9" t="s">
        <v>217</v>
      </c>
      <c r="C165" s="22" t="s">
        <v>213</v>
      </c>
      <c r="D165" s="23">
        <v>0.125</v>
      </c>
      <c r="E165" s="10">
        <v>3.6970000000000001</v>
      </c>
      <c r="F165" s="24">
        <f t="shared" si="16"/>
        <v>0.46212500000000001</v>
      </c>
      <c r="G165" s="21">
        <f>F165/F189</f>
        <v>7.9728135104214701E-4</v>
      </c>
      <c r="H165" s="22" t="s">
        <v>221</v>
      </c>
      <c r="I165" s="9" t="s">
        <v>108</v>
      </c>
      <c r="J165" s="9" t="s">
        <v>85</v>
      </c>
      <c r="K165" s="21">
        <f t="shared" si="14"/>
        <v>7.9728135104214701E-4</v>
      </c>
      <c r="L165" s="21">
        <v>0</v>
      </c>
      <c r="M165" s="21">
        <f t="shared" si="15"/>
        <v>7.9728135104214701E-4</v>
      </c>
      <c r="N165" s="21">
        <v>0</v>
      </c>
      <c r="O165" s="21">
        <v>0</v>
      </c>
      <c r="P165" s="9" t="s">
        <v>226</v>
      </c>
      <c r="Q165" s="9" t="s">
        <v>227</v>
      </c>
      <c r="R165" s="9" t="s">
        <v>159</v>
      </c>
      <c r="S165" s="9">
        <v>22844</v>
      </c>
    </row>
    <row r="166" spans="1:19" x14ac:dyDescent="0.25">
      <c r="A166" s="22">
        <v>39</v>
      </c>
      <c r="B166" s="9" t="s">
        <v>218</v>
      </c>
      <c r="C166" s="22" t="s">
        <v>213</v>
      </c>
      <c r="D166" s="23">
        <v>0.125</v>
      </c>
      <c r="E166" s="10">
        <v>3.6970000000000001</v>
      </c>
      <c r="F166" s="24">
        <f t="shared" si="16"/>
        <v>0.46212500000000001</v>
      </c>
      <c r="G166" s="21">
        <f>F166/F189</f>
        <v>7.9728135104214701E-4</v>
      </c>
      <c r="H166" s="22" t="s">
        <v>221</v>
      </c>
      <c r="I166" s="9" t="s">
        <v>108</v>
      </c>
      <c r="J166" s="9" t="s">
        <v>85</v>
      </c>
      <c r="K166" s="21">
        <f t="shared" si="14"/>
        <v>7.9728135104214701E-4</v>
      </c>
      <c r="L166" s="21">
        <v>0</v>
      </c>
      <c r="M166" s="21">
        <f t="shared" si="15"/>
        <v>7.9728135104214701E-4</v>
      </c>
      <c r="N166" s="21">
        <v>0</v>
      </c>
      <c r="O166" s="21">
        <v>0</v>
      </c>
      <c r="P166" s="9" t="s">
        <v>228</v>
      </c>
      <c r="Q166" s="9" t="s">
        <v>230</v>
      </c>
      <c r="R166" s="9" t="s">
        <v>229</v>
      </c>
      <c r="S166" s="9">
        <v>21060</v>
      </c>
    </row>
    <row r="167" spans="1:19" ht="31.5" x14ac:dyDescent="0.25">
      <c r="A167" s="9">
        <v>39</v>
      </c>
      <c r="B167" s="9" t="s">
        <v>219</v>
      </c>
      <c r="C167" s="9" t="s">
        <v>213</v>
      </c>
      <c r="D167" s="10">
        <v>6.25E-2</v>
      </c>
      <c r="E167" s="10">
        <v>3.6970000000000001</v>
      </c>
      <c r="F167" s="24">
        <f t="shared" si="16"/>
        <v>0.2310625</v>
      </c>
      <c r="G167" s="21">
        <f>F167/F189</f>
        <v>3.986406755210735E-4</v>
      </c>
      <c r="H167" s="22" t="s">
        <v>221</v>
      </c>
      <c r="I167" s="9" t="s">
        <v>108</v>
      </c>
      <c r="J167" s="9" t="s">
        <v>85</v>
      </c>
      <c r="K167" s="4">
        <f t="shared" si="14"/>
        <v>3.986406755210735E-4</v>
      </c>
      <c r="L167" s="4">
        <v>0</v>
      </c>
      <c r="M167" s="4">
        <f t="shared" si="15"/>
        <v>3.986406755210735E-4</v>
      </c>
      <c r="N167" s="4">
        <v>0</v>
      </c>
      <c r="O167" s="4">
        <v>0</v>
      </c>
      <c r="P167" s="9" t="s">
        <v>257</v>
      </c>
      <c r="Q167" s="9" t="s">
        <v>231</v>
      </c>
      <c r="R167" s="9" t="s">
        <v>204</v>
      </c>
      <c r="S167" s="9" t="s">
        <v>258</v>
      </c>
    </row>
    <row r="168" spans="1:19" ht="31.5" x14ac:dyDescent="0.25">
      <c r="A168" s="9">
        <v>39</v>
      </c>
      <c r="B168" s="9" t="s">
        <v>220</v>
      </c>
      <c r="C168" s="9" t="s">
        <v>213</v>
      </c>
      <c r="D168" s="10">
        <v>0.4375</v>
      </c>
      <c r="E168" s="10">
        <v>3.6970000000000001</v>
      </c>
      <c r="F168" s="24">
        <f t="shared" si="16"/>
        <v>1.6174375000000001</v>
      </c>
      <c r="G168" s="21">
        <f>F168/F189</f>
        <v>2.7904847286475145E-3</v>
      </c>
      <c r="H168" s="22" t="s">
        <v>221</v>
      </c>
      <c r="I168" s="9" t="s">
        <v>108</v>
      </c>
      <c r="J168" s="9" t="s">
        <v>85</v>
      </c>
      <c r="K168" s="4">
        <f t="shared" si="14"/>
        <v>2.7904847286475145E-3</v>
      </c>
      <c r="L168" s="4">
        <v>0</v>
      </c>
      <c r="M168" s="4">
        <f t="shared" si="15"/>
        <v>2.7904847286475145E-3</v>
      </c>
      <c r="N168" s="4">
        <v>0</v>
      </c>
      <c r="O168" s="4">
        <v>0</v>
      </c>
      <c r="P168" s="9" t="s">
        <v>257</v>
      </c>
      <c r="Q168" s="9" t="s">
        <v>231</v>
      </c>
      <c r="R168" s="9" t="s">
        <v>204</v>
      </c>
      <c r="S168" s="9" t="s">
        <v>258</v>
      </c>
    </row>
    <row r="169" spans="1:19" ht="31.5" x14ac:dyDescent="0.25">
      <c r="A169" s="9">
        <v>40</v>
      </c>
      <c r="B169" s="9" t="s">
        <v>71</v>
      </c>
      <c r="C169" s="9" t="s">
        <v>213</v>
      </c>
      <c r="D169" s="10">
        <v>1</v>
      </c>
      <c r="E169" s="10">
        <v>46.08</v>
      </c>
      <c r="F169" s="11">
        <f t="shared" si="13"/>
        <v>46.08</v>
      </c>
      <c r="G169" s="4">
        <f>F169/$F$189</f>
        <v>7.9499539423364102E-2</v>
      </c>
      <c r="H169" s="9" t="s">
        <v>124</v>
      </c>
      <c r="I169" s="9" t="s">
        <v>108</v>
      </c>
      <c r="J169" s="9" t="s">
        <v>85</v>
      </c>
      <c r="K169" s="4">
        <f t="shared" si="11"/>
        <v>0</v>
      </c>
      <c r="L169" s="4">
        <v>0</v>
      </c>
      <c r="M169" s="4">
        <v>0</v>
      </c>
      <c r="N169" s="4">
        <f>G169</f>
        <v>7.9499539423364102E-2</v>
      </c>
      <c r="O169" s="4">
        <v>0</v>
      </c>
      <c r="P169" s="9" t="s">
        <v>205</v>
      </c>
      <c r="Q169" s="9" t="s">
        <v>206</v>
      </c>
      <c r="R169" s="9" t="s">
        <v>193</v>
      </c>
      <c r="S169" s="9">
        <v>80110</v>
      </c>
    </row>
    <row r="170" spans="1:19" x14ac:dyDescent="0.25">
      <c r="A170" s="37">
        <v>41</v>
      </c>
      <c r="B170" s="9" t="s">
        <v>72</v>
      </c>
      <c r="C170" s="37" t="s">
        <v>213</v>
      </c>
      <c r="D170" s="40">
        <v>1</v>
      </c>
      <c r="E170" s="40">
        <v>2.4329999999999998</v>
      </c>
      <c r="F170" s="43">
        <f t="shared" si="13"/>
        <v>2.4329999999999998</v>
      </c>
      <c r="G170" s="34">
        <f>F170/$F$189</f>
        <v>4.1975342755435074E-3</v>
      </c>
      <c r="H170" s="37" t="s">
        <v>125</v>
      </c>
      <c r="I170" s="37" t="s">
        <v>108</v>
      </c>
      <c r="J170" s="37" t="s">
        <v>85</v>
      </c>
      <c r="K170" s="34">
        <f t="shared" si="11"/>
        <v>4.1975342755435074E-3</v>
      </c>
      <c r="L170" s="34">
        <v>0</v>
      </c>
      <c r="M170" s="34">
        <f t="shared" si="12"/>
        <v>4.1975342755435074E-3</v>
      </c>
      <c r="N170" s="34">
        <v>0</v>
      </c>
      <c r="O170" s="34">
        <v>0</v>
      </c>
      <c r="P170" s="9" t="s">
        <v>246</v>
      </c>
      <c r="Q170" s="9" t="s">
        <v>207</v>
      </c>
      <c r="R170" s="9" t="s">
        <v>138</v>
      </c>
      <c r="S170" s="9">
        <v>43724</v>
      </c>
    </row>
    <row r="171" spans="1:19" x14ac:dyDescent="0.25">
      <c r="A171" s="38"/>
      <c r="B171" s="9" t="s">
        <v>78</v>
      </c>
      <c r="C171" s="38"/>
      <c r="D171" s="41"/>
      <c r="E171" s="41"/>
      <c r="F171" s="44"/>
      <c r="G171" s="35"/>
      <c r="H171" s="38"/>
      <c r="I171" s="38"/>
      <c r="J171" s="38"/>
      <c r="K171" s="35"/>
      <c r="L171" s="35"/>
      <c r="M171" s="35"/>
      <c r="N171" s="35"/>
      <c r="O171" s="35"/>
      <c r="P171" s="9" t="s">
        <v>70</v>
      </c>
      <c r="Q171" s="9" t="s">
        <v>70</v>
      </c>
      <c r="R171" s="9" t="s">
        <v>70</v>
      </c>
      <c r="S171" s="9" t="s">
        <v>70</v>
      </c>
    </row>
    <row r="172" spans="1:19" x14ac:dyDescent="0.25">
      <c r="A172" s="38"/>
      <c r="B172" s="9" t="s">
        <v>73</v>
      </c>
      <c r="C172" s="38"/>
      <c r="D172" s="41"/>
      <c r="E172" s="41"/>
      <c r="F172" s="44"/>
      <c r="G172" s="35"/>
      <c r="H172" s="38"/>
      <c r="I172" s="38"/>
      <c r="J172" s="38"/>
      <c r="K172" s="35"/>
      <c r="L172" s="35"/>
      <c r="M172" s="35"/>
      <c r="N172" s="35"/>
      <c r="O172" s="35"/>
      <c r="P172" s="9" t="s">
        <v>70</v>
      </c>
      <c r="Q172" s="9" t="s">
        <v>70</v>
      </c>
      <c r="R172" s="9" t="s">
        <v>70</v>
      </c>
      <c r="S172" s="9" t="s">
        <v>70</v>
      </c>
    </row>
    <row r="173" spans="1:19" x14ac:dyDescent="0.25">
      <c r="A173" s="39"/>
      <c r="B173" s="9" t="s">
        <v>74</v>
      </c>
      <c r="C173" s="39"/>
      <c r="D173" s="42"/>
      <c r="E173" s="42"/>
      <c r="F173" s="45"/>
      <c r="G173" s="36"/>
      <c r="H173" s="39"/>
      <c r="I173" s="39"/>
      <c r="J173" s="39"/>
      <c r="K173" s="36"/>
      <c r="L173" s="36"/>
      <c r="M173" s="36"/>
      <c r="N173" s="36"/>
      <c r="O173" s="36"/>
      <c r="P173" s="9" t="s">
        <v>70</v>
      </c>
      <c r="Q173" s="9" t="s">
        <v>70</v>
      </c>
      <c r="R173" s="9" t="s">
        <v>70</v>
      </c>
      <c r="S173" s="9" t="s">
        <v>70</v>
      </c>
    </row>
    <row r="174" spans="1:19" ht="31.5" x14ac:dyDescent="0.25">
      <c r="A174" s="9">
        <v>42</v>
      </c>
      <c r="B174" s="9" t="s">
        <v>67</v>
      </c>
      <c r="C174" s="9" t="s">
        <v>213</v>
      </c>
      <c r="D174" s="10">
        <v>1</v>
      </c>
      <c r="E174" s="10">
        <v>31.157</v>
      </c>
      <c r="F174" s="11">
        <f t="shared" si="13"/>
        <v>31.157</v>
      </c>
      <c r="G174" s="4">
        <f>F174/$F$189</f>
        <v>5.3753627383111006E-2</v>
      </c>
      <c r="H174" s="9" t="s">
        <v>126</v>
      </c>
      <c r="I174" s="9" t="s">
        <v>108</v>
      </c>
      <c r="J174" s="9" t="s">
        <v>85</v>
      </c>
      <c r="K174" s="4">
        <f t="shared" si="11"/>
        <v>5.3753627383111006E-2</v>
      </c>
      <c r="L174" s="4">
        <v>0</v>
      </c>
      <c r="M174" s="4">
        <f t="shared" si="12"/>
        <v>5.3753627383111006E-2</v>
      </c>
      <c r="N174" s="4">
        <v>0</v>
      </c>
      <c r="O174" s="4">
        <v>0</v>
      </c>
      <c r="P174" s="9" t="s">
        <v>202</v>
      </c>
      <c r="Q174" s="9" t="s">
        <v>197</v>
      </c>
      <c r="R174" s="9" t="s">
        <v>138</v>
      </c>
      <c r="S174" s="9">
        <v>44718</v>
      </c>
    </row>
    <row r="175" spans="1:19" x14ac:dyDescent="0.25">
      <c r="A175" s="9">
        <v>43</v>
      </c>
      <c r="B175" s="9" t="s">
        <v>75</v>
      </c>
      <c r="C175" s="9" t="s">
        <v>213</v>
      </c>
      <c r="D175" s="10">
        <v>1</v>
      </c>
      <c r="E175" s="10">
        <v>6.468</v>
      </c>
      <c r="F175" s="11">
        <f t="shared" si="13"/>
        <v>6.468</v>
      </c>
      <c r="G175" s="4">
        <f>F175/$F$189</f>
        <v>1.1158919726352409E-2</v>
      </c>
      <c r="H175" s="9" t="s">
        <v>127</v>
      </c>
      <c r="I175" s="9" t="s">
        <v>108</v>
      </c>
      <c r="J175" s="9" t="s">
        <v>85</v>
      </c>
      <c r="K175" s="4">
        <f t="shared" si="11"/>
        <v>1.1158919726352409E-2</v>
      </c>
      <c r="L175" s="4">
        <v>0</v>
      </c>
      <c r="M175" s="4">
        <f t="shared" si="12"/>
        <v>1.1158919726352409E-2</v>
      </c>
      <c r="N175" s="4">
        <v>0</v>
      </c>
      <c r="O175" s="4">
        <v>0</v>
      </c>
      <c r="P175" s="9" t="s">
        <v>208</v>
      </c>
      <c r="Q175" s="9" t="s">
        <v>137</v>
      </c>
      <c r="R175" s="9" t="s">
        <v>138</v>
      </c>
      <c r="S175" s="9">
        <v>43747</v>
      </c>
    </row>
    <row r="176" spans="1:19" x14ac:dyDescent="0.25">
      <c r="A176" s="37">
        <v>44</v>
      </c>
      <c r="B176" s="9" t="s">
        <v>72</v>
      </c>
      <c r="C176" s="37" t="s">
        <v>213</v>
      </c>
      <c r="D176" s="40">
        <v>1</v>
      </c>
      <c r="E176" s="40">
        <v>11.669</v>
      </c>
      <c r="F176" s="43">
        <f t="shared" si="13"/>
        <v>11.669</v>
      </c>
      <c r="G176" s="34">
        <f>F176/$F$189</f>
        <v>2.0131947168646608E-2</v>
      </c>
      <c r="H176" s="37" t="s">
        <v>128</v>
      </c>
      <c r="I176" s="37" t="s">
        <v>108</v>
      </c>
      <c r="J176" s="37" t="s">
        <v>85</v>
      </c>
      <c r="K176" s="34">
        <f t="shared" si="11"/>
        <v>2.0131947168646608E-2</v>
      </c>
      <c r="L176" s="34">
        <v>0</v>
      </c>
      <c r="M176" s="34">
        <f t="shared" si="12"/>
        <v>2.0131947168646608E-2</v>
      </c>
      <c r="N176" s="34">
        <v>0</v>
      </c>
      <c r="O176" s="34">
        <v>0</v>
      </c>
      <c r="P176" s="9" t="s">
        <v>246</v>
      </c>
      <c r="Q176" s="9" t="s">
        <v>207</v>
      </c>
      <c r="R176" s="9" t="s">
        <v>138</v>
      </c>
      <c r="S176" s="9">
        <v>43724</v>
      </c>
    </row>
    <row r="177" spans="1:19" x14ac:dyDescent="0.25">
      <c r="A177" s="38"/>
      <c r="B177" s="9" t="s">
        <v>76</v>
      </c>
      <c r="C177" s="38"/>
      <c r="D177" s="41"/>
      <c r="E177" s="41"/>
      <c r="F177" s="44"/>
      <c r="G177" s="35"/>
      <c r="H177" s="38"/>
      <c r="I177" s="38"/>
      <c r="J177" s="38"/>
      <c r="K177" s="35"/>
      <c r="L177" s="35"/>
      <c r="M177" s="35"/>
      <c r="N177" s="35"/>
      <c r="O177" s="35"/>
      <c r="P177" s="9" t="s">
        <v>70</v>
      </c>
      <c r="Q177" s="9" t="s">
        <v>70</v>
      </c>
      <c r="R177" s="9" t="s">
        <v>70</v>
      </c>
      <c r="S177" s="9" t="s">
        <v>70</v>
      </c>
    </row>
    <row r="178" spans="1:19" x14ac:dyDescent="0.25">
      <c r="A178" s="38"/>
      <c r="B178" s="9" t="s">
        <v>77</v>
      </c>
      <c r="C178" s="38"/>
      <c r="D178" s="41"/>
      <c r="E178" s="41"/>
      <c r="F178" s="44"/>
      <c r="G178" s="35"/>
      <c r="H178" s="38"/>
      <c r="I178" s="38"/>
      <c r="J178" s="38"/>
      <c r="K178" s="35"/>
      <c r="L178" s="35"/>
      <c r="M178" s="35"/>
      <c r="N178" s="35"/>
      <c r="O178" s="35"/>
      <c r="P178" s="9" t="s">
        <v>70</v>
      </c>
      <c r="Q178" s="9" t="s">
        <v>70</v>
      </c>
      <c r="R178" s="9" t="s">
        <v>70</v>
      </c>
      <c r="S178" s="9" t="s">
        <v>70</v>
      </c>
    </row>
    <row r="179" spans="1:19" x14ac:dyDescent="0.25">
      <c r="A179" s="38"/>
      <c r="B179" s="9" t="s">
        <v>78</v>
      </c>
      <c r="C179" s="38"/>
      <c r="D179" s="41"/>
      <c r="E179" s="41"/>
      <c r="F179" s="44"/>
      <c r="G179" s="35"/>
      <c r="H179" s="38"/>
      <c r="I179" s="38"/>
      <c r="J179" s="38"/>
      <c r="K179" s="35"/>
      <c r="L179" s="35"/>
      <c r="M179" s="35"/>
      <c r="N179" s="35"/>
      <c r="O179" s="35"/>
      <c r="P179" s="9" t="s">
        <v>70</v>
      </c>
      <c r="Q179" s="9" t="s">
        <v>70</v>
      </c>
      <c r="R179" s="9" t="s">
        <v>70</v>
      </c>
      <c r="S179" s="9" t="s">
        <v>70</v>
      </c>
    </row>
    <row r="180" spans="1:19" x14ac:dyDescent="0.25">
      <c r="A180" s="39"/>
      <c r="B180" s="9" t="s">
        <v>73</v>
      </c>
      <c r="C180" s="39"/>
      <c r="D180" s="42"/>
      <c r="E180" s="42"/>
      <c r="F180" s="45"/>
      <c r="G180" s="36"/>
      <c r="H180" s="39"/>
      <c r="I180" s="39"/>
      <c r="J180" s="39"/>
      <c r="K180" s="36"/>
      <c r="L180" s="36"/>
      <c r="M180" s="36"/>
      <c r="N180" s="36"/>
      <c r="O180" s="36"/>
      <c r="P180" s="9" t="s">
        <v>70</v>
      </c>
      <c r="Q180" s="9" t="s">
        <v>70</v>
      </c>
      <c r="R180" s="9" t="s">
        <v>70</v>
      </c>
      <c r="S180" s="9" t="s">
        <v>70</v>
      </c>
    </row>
    <row r="181" spans="1:19" x14ac:dyDescent="0.25">
      <c r="A181" s="9">
        <v>45</v>
      </c>
      <c r="B181" s="9" t="s">
        <v>79</v>
      </c>
      <c r="C181" s="9" t="s">
        <v>213</v>
      </c>
      <c r="D181" s="10">
        <v>1</v>
      </c>
      <c r="E181" s="10">
        <v>15.584</v>
      </c>
      <c r="F181" s="11">
        <f t="shared" si="13"/>
        <v>15.584</v>
      </c>
      <c r="G181" s="4">
        <f>F181/$F$189</f>
        <v>2.6886302568873831E-2</v>
      </c>
      <c r="H181" s="9" t="s">
        <v>129</v>
      </c>
      <c r="I181" s="9" t="s">
        <v>108</v>
      </c>
      <c r="J181" s="9" t="s">
        <v>85</v>
      </c>
      <c r="K181" s="4">
        <f t="shared" si="11"/>
        <v>2.6886302568873831E-2</v>
      </c>
      <c r="L181" s="4">
        <v>0</v>
      </c>
      <c r="M181" s="4">
        <f t="shared" si="12"/>
        <v>2.6886302568873831E-2</v>
      </c>
      <c r="N181" s="4">
        <v>0</v>
      </c>
      <c r="O181" s="4">
        <v>0</v>
      </c>
      <c r="P181" s="9" t="s">
        <v>209</v>
      </c>
      <c r="Q181" s="9" t="s">
        <v>210</v>
      </c>
      <c r="R181" s="9" t="s">
        <v>138</v>
      </c>
      <c r="S181" s="9">
        <v>43946</v>
      </c>
    </row>
    <row r="182" spans="1:19" x14ac:dyDescent="0.25">
      <c r="A182" s="37">
        <v>46</v>
      </c>
      <c r="B182" s="9" t="s">
        <v>54</v>
      </c>
      <c r="C182" s="37" t="s">
        <v>213</v>
      </c>
      <c r="D182" s="40">
        <v>1</v>
      </c>
      <c r="E182" s="40">
        <v>0.72199999999999998</v>
      </c>
      <c r="F182" s="43">
        <f t="shared" si="13"/>
        <v>0.72199999999999998</v>
      </c>
      <c r="G182" s="34">
        <f>F182/$F$189</f>
        <v>1.2456308043330921E-3</v>
      </c>
      <c r="H182" s="37" t="s">
        <v>130</v>
      </c>
      <c r="I182" s="37" t="s">
        <v>108</v>
      </c>
      <c r="J182" s="37" t="s">
        <v>85</v>
      </c>
      <c r="K182" s="34">
        <f t="shared" si="11"/>
        <v>1.2456308043330921E-3</v>
      </c>
      <c r="L182" s="34">
        <v>0</v>
      </c>
      <c r="M182" s="34">
        <f t="shared" si="12"/>
        <v>1.2456308043330921E-3</v>
      </c>
      <c r="N182" s="34">
        <v>0</v>
      </c>
      <c r="O182" s="34">
        <v>0</v>
      </c>
      <c r="P182" s="9" t="s">
        <v>247</v>
      </c>
      <c r="Q182" s="9" t="s">
        <v>137</v>
      </c>
      <c r="R182" s="9" t="s">
        <v>138</v>
      </c>
      <c r="S182" s="9">
        <v>43747</v>
      </c>
    </row>
    <row r="183" spans="1:19" x14ac:dyDescent="0.25">
      <c r="A183" s="38"/>
      <c r="B183" s="9" t="s">
        <v>80</v>
      </c>
      <c r="C183" s="38"/>
      <c r="D183" s="41"/>
      <c r="E183" s="41"/>
      <c r="F183" s="44"/>
      <c r="G183" s="35"/>
      <c r="H183" s="38"/>
      <c r="I183" s="38"/>
      <c r="J183" s="38"/>
      <c r="K183" s="35"/>
      <c r="L183" s="35"/>
      <c r="M183" s="35"/>
      <c r="N183" s="35"/>
      <c r="O183" s="35"/>
      <c r="P183" s="9" t="s">
        <v>70</v>
      </c>
      <c r="Q183" s="9" t="s">
        <v>70</v>
      </c>
      <c r="R183" s="9" t="s">
        <v>70</v>
      </c>
      <c r="S183" s="9" t="s">
        <v>70</v>
      </c>
    </row>
    <row r="184" spans="1:19" x14ac:dyDescent="0.25">
      <c r="A184" s="39"/>
      <c r="B184" s="9" t="s">
        <v>81</v>
      </c>
      <c r="C184" s="39"/>
      <c r="D184" s="42"/>
      <c r="E184" s="42"/>
      <c r="F184" s="45"/>
      <c r="G184" s="36"/>
      <c r="H184" s="39"/>
      <c r="I184" s="39"/>
      <c r="J184" s="39"/>
      <c r="K184" s="36"/>
      <c r="L184" s="36"/>
      <c r="M184" s="36"/>
      <c r="N184" s="36"/>
      <c r="O184" s="36"/>
      <c r="P184" s="9" t="s">
        <v>70</v>
      </c>
      <c r="Q184" s="9" t="s">
        <v>70</v>
      </c>
      <c r="R184" s="9" t="s">
        <v>70</v>
      </c>
      <c r="S184" s="9" t="s">
        <v>70</v>
      </c>
    </row>
    <row r="185" spans="1:19" x14ac:dyDescent="0.25">
      <c r="A185" s="9">
        <v>47</v>
      </c>
      <c r="B185" s="9" t="s">
        <v>82</v>
      </c>
      <c r="C185" s="9" t="s">
        <v>214</v>
      </c>
      <c r="D185" s="10">
        <v>0.5</v>
      </c>
      <c r="E185" s="10">
        <v>3.7989999999999999</v>
      </c>
      <c r="F185" s="11">
        <f t="shared" si="13"/>
        <v>1.8995</v>
      </c>
      <c r="G185" s="4">
        <f>F185/$F$189</f>
        <v>3.2771131756658008E-3</v>
      </c>
      <c r="H185" s="9" t="s">
        <v>131</v>
      </c>
      <c r="I185" s="9" t="s">
        <v>108</v>
      </c>
      <c r="J185" s="9" t="s">
        <v>85</v>
      </c>
      <c r="K185" s="4">
        <f t="shared" si="11"/>
        <v>0</v>
      </c>
      <c r="L185" s="4">
        <v>0</v>
      </c>
      <c r="M185" s="4">
        <v>0</v>
      </c>
      <c r="N185" s="4">
        <v>0</v>
      </c>
      <c r="O185" s="4">
        <v>0</v>
      </c>
      <c r="P185" s="9" t="s">
        <v>236</v>
      </c>
      <c r="Q185" s="9" t="s">
        <v>211</v>
      </c>
      <c r="R185" s="9" t="s">
        <v>138</v>
      </c>
      <c r="S185" s="9">
        <v>43214</v>
      </c>
    </row>
    <row r="186" spans="1:19" ht="31.5" x14ac:dyDescent="0.25">
      <c r="A186" s="9">
        <v>47</v>
      </c>
      <c r="B186" s="9" t="s">
        <v>253</v>
      </c>
      <c r="C186" s="9" t="s">
        <v>214</v>
      </c>
      <c r="D186" s="10">
        <v>0.5</v>
      </c>
      <c r="E186" s="10">
        <v>3.7989999999999999</v>
      </c>
      <c r="F186" s="11">
        <f t="shared" si="13"/>
        <v>1.8995</v>
      </c>
      <c r="G186" s="4">
        <f>F186/$F$189</f>
        <v>3.2771131756658008E-3</v>
      </c>
      <c r="H186" s="9" t="s">
        <v>131</v>
      </c>
      <c r="I186" s="9" t="s">
        <v>108</v>
      </c>
      <c r="J186" s="9" t="s">
        <v>85</v>
      </c>
      <c r="K186" s="4">
        <f t="shared" si="11"/>
        <v>0</v>
      </c>
      <c r="L186" s="4">
        <v>0</v>
      </c>
      <c r="M186" s="4">
        <v>0</v>
      </c>
      <c r="N186" s="4">
        <v>0</v>
      </c>
      <c r="O186" s="4">
        <v>0</v>
      </c>
      <c r="P186" s="9" t="s">
        <v>235</v>
      </c>
      <c r="Q186" s="9" t="s">
        <v>212</v>
      </c>
      <c r="R186" s="9" t="s">
        <v>204</v>
      </c>
      <c r="S186" s="9">
        <v>77010</v>
      </c>
    </row>
    <row r="187" spans="1:19" ht="31.5" x14ac:dyDescent="0.25">
      <c r="A187" s="9">
        <v>48</v>
      </c>
      <c r="B187" s="9" t="s">
        <v>253</v>
      </c>
      <c r="C187" s="9" t="s">
        <v>214</v>
      </c>
      <c r="D187" s="10">
        <v>0.5</v>
      </c>
      <c r="E187" s="10">
        <v>0.82199999999999995</v>
      </c>
      <c r="F187" s="11">
        <f t="shared" si="13"/>
        <v>0.41099999999999998</v>
      </c>
      <c r="G187" s="4">
        <f>F187/$F$189</f>
        <v>7.0907792324224482E-4</v>
      </c>
      <c r="H187" s="9" t="s">
        <v>132</v>
      </c>
      <c r="I187" s="9" t="s">
        <v>108</v>
      </c>
      <c r="J187" s="9" t="s">
        <v>85</v>
      </c>
      <c r="K187" s="4">
        <f t="shared" si="11"/>
        <v>0</v>
      </c>
      <c r="L187" s="4">
        <v>0</v>
      </c>
      <c r="M187" s="4">
        <v>0</v>
      </c>
      <c r="N187" s="4">
        <v>0</v>
      </c>
      <c r="O187" s="4">
        <v>0</v>
      </c>
      <c r="P187" s="9" t="s">
        <v>235</v>
      </c>
      <c r="Q187" s="9" t="s">
        <v>212</v>
      </c>
      <c r="R187" s="9" t="s">
        <v>204</v>
      </c>
      <c r="S187" s="9">
        <v>77010</v>
      </c>
    </row>
    <row r="188" spans="1:19" x14ac:dyDescent="0.25">
      <c r="A188" s="9">
        <v>48</v>
      </c>
      <c r="B188" s="9" t="s">
        <v>82</v>
      </c>
      <c r="C188" s="9" t="s">
        <v>214</v>
      </c>
      <c r="D188" s="10">
        <v>0.5</v>
      </c>
      <c r="E188" s="10">
        <v>0.82199999999999995</v>
      </c>
      <c r="F188" s="11">
        <f t="shared" si="13"/>
        <v>0.41099999999999998</v>
      </c>
      <c r="G188" s="4">
        <f>F188/$F$189</f>
        <v>7.0907792324224482E-4</v>
      </c>
      <c r="H188" s="9" t="s">
        <v>132</v>
      </c>
      <c r="I188" s="9" t="s">
        <v>108</v>
      </c>
      <c r="J188" s="9" t="s">
        <v>85</v>
      </c>
      <c r="K188" s="4">
        <f t="shared" si="11"/>
        <v>0</v>
      </c>
      <c r="L188" s="4">
        <v>0</v>
      </c>
      <c r="M188" s="4">
        <v>0</v>
      </c>
      <c r="N188" s="4">
        <v>0</v>
      </c>
      <c r="O188" s="4">
        <v>0</v>
      </c>
      <c r="P188" s="9" t="s">
        <v>236</v>
      </c>
      <c r="Q188" s="9" t="s">
        <v>211</v>
      </c>
      <c r="R188" s="9" t="s">
        <v>138</v>
      </c>
      <c r="S188" s="9">
        <v>43214</v>
      </c>
    </row>
    <row r="189" spans="1:19" ht="15.75" customHeight="1" x14ac:dyDescent="0.25">
      <c r="A189" s="55" t="s">
        <v>19</v>
      </c>
      <c r="B189" s="56"/>
      <c r="C189" s="57" t="s">
        <v>17</v>
      </c>
      <c r="D189" s="58"/>
      <c r="E189" s="14"/>
      <c r="F189" s="27">
        <f>SUM(F4:F188)</f>
        <v>579.62599952443952</v>
      </c>
      <c r="G189" s="28">
        <f>SUM(G4:G188)</f>
        <v>1.0000000000000011</v>
      </c>
      <c r="H189" s="15"/>
      <c r="I189" s="7"/>
      <c r="J189" s="14" t="s">
        <v>18</v>
      </c>
      <c r="K189" s="28">
        <f>SUM(K4:K188)</f>
        <v>0.82546228549922751</v>
      </c>
      <c r="L189" s="28">
        <f>SUM(L4:L188)</f>
        <v>0</v>
      </c>
      <c r="M189" s="28">
        <f>SUM(M4:M188)</f>
        <v>0.82546228549922751</v>
      </c>
      <c r="N189" s="28">
        <f>SUM(N4:N188)</f>
        <v>7.9499539423364102E-2</v>
      </c>
      <c r="O189" s="28">
        <f>SUM(O4:O188)</f>
        <v>1.4052164683231351E-2</v>
      </c>
      <c r="P189" s="29"/>
      <c r="Q189" s="7"/>
      <c r="R189" s="7"/>
      <c r="S189" s="7"/>
    </row>
    <row r="190" spans="1:19" x14ac:dyDescent="0.25">
      <c r="A190" s="59"/>
      <c r="B190" s="60"/>
      <c r="C190" s="48" t="s">
        <v>232</v>
      </c>
      <c r="D190" s="50"/>
      <c r="E190" s="16"/>
      <c r="F190" s="30">
        <f>F189*K189</f>
        <v>478.459402302218</v>
      </c>
      <c r="G190" s="7"/>
      <c r="H190" s="15"/>
      <c r="I190" s="7"/>
      <c r="J190" s="7"/>
      <c r="K190" s="31"/>
      <c r="L190" s="31"/>
      <c r="M190" s="17"/>
      <c r="N190" s="31"/>
      <c r="O190" s="17"/>
      <c r="P190" s="7"/>
      <c r="Q190" s="7"/>
      <c r="R190" s="7"/>
      <c r="S190" s="7"/>
    </row>
    <row r="191" spans="1:19" x14ac:dyDescent="0.25">
      <c r="A191" s="51"/>
      <c r="B191" s="52"/>
      <c r="C191" s="7"/>
      <c r="D191" s="7"/>
      <c r="F191" s="7"/>
      <c r="G191" s="7"/>
      <c r="H191" s="15"/>
      <c r="I191" s="7"/>
      <c r="J191" s="7"/>
      <c r="K191" s="17"/>
      <c r="L191" s="17"/>
      <c r="M191" s="17"/>
      <c r="N191" s="17"/>
      <c r="O191" s="17"/>
      <c r="P191" s="7"/>
      <c r="Q191" s="7"/>
      <c r="R191" s="7"/>
      <c r="S191" s="7"/>
    </row>
    <row r="192" spans="1:19" x14ac:dyDescent="0.25">
      <c r="A192" s="51"/>
      <c r="B192" s="52"/>
      <c r="C192" s="7"/>
      <c r="D192" s="7"/>
      <c r="F192" s="7"/>
      <c r="G192" s="7"/>
      <c r="H192" s="15"/>
      <c r="I192" s="7"/>
      <c r="J192" s="7"/>
      <c r="K192" s="17"/>
      <c r="L192" s="17"/>
      <c r="M192" s="17"/>
      <c r="N192" s="17"/>
      <c r="O192" s="17"/>
      <c r="P192" s="7"/>
      <c r="Q192" s="7"/>
      <c r="R192" s="7"/>
      <c r="S192" s="7"/>
    </row>
    <row r="193" spans="1:19" x14ac:dyDescent="0.25">
      <c r="A193" s="7"/>
      <c r="B193" s="8"/>
      <c r="C193" s="7"/>
      <c r="D193" s="7"/>
      <c r="F193" s="7"/>
      <c r="G193" s="7"/>
      <c r="H193" s="15"/>
      <c r="I193" s="7"/>
      <c r="J193" s="7"/>
      <c r="K193" s="15"/>
      <c r="L193" s="15"/>
      <c r="M193" s="7"/>
      <c r="N193" s="7"/>
      <c r="O193" s="7"/>
      <c r="P193" s="7"/>
      <c r="Q193" s="7"/>
      <c r="R193" s="7"/>
      <c r="S193" s="7"/>
    </row>
    <row r="194" spans="1:19" x14ac:dyDescent="0.25">
      <c r="A194" s="48" t="s">
        <v>20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50"/>
    </row>
    <row r="195" spans="1:19" x14ac:dyDescent="0.25">
      <c r="A195" s="25"/>
      <c r="K195" s="19"/>
      <c r="L195" s="19"/>
    </row>
    <row r="196" spans="1:19" s="8" customFormat="1" x14ac:dyDescent="0.25">
      <c r="A196" s="18"/>
      <c r="B196" s="18"/>
      <c r="C196" s="18"/>
      <c r="D196" s="18"/>
      <c r="F196" s="18"/>
      <c r="G196" s="18"/>
      <c r="H196" s="18"/>
      <c r="I196" s="18"/>
      <c r="J196" s="18"/>
      <c r="K196" s="2"/>
      <c r="L196" s="2"/>
      <c r="M196" s="3"/>
      <c r="N196" s="3"/>
      <c r="O196" s="3"/>
      <c r="P196" s="18"/>
      <c r="Q196" s="18"/>
      <c r="R196" s="18"/>
      <c r="S196" s="18"/>
    </row>
    <row r="197" spans="1:19" x14ac:dyDescent="0.25">
      <c r="F197" s="20"/>
    </row>
    <row r="205" spans="1:19" x14ac:dyDescent="0.25">
      <c r="A205" s="25"/>
      <c r="M205" s="1"/>
      <c r="N205" s="1"/>
      <c r="O205" s="1"/>
    </row>
    <row r="214" spans="1:1" x14ac:dyDescent="0.25">
      <c r="A214" s="25"/>
    </row>
    <row r="224" spans="1:1" x14ac:dyDescent="0.25">
      <c r="A224" s="25"/>
    </row>
  </sheetData>
  <autoFilter ref="A3:S194" xr:uid="{00000000-0009-0000-0000-000000000000}"/>
  <mergeCells count="189">
    <mergeCell ref="L6:L8"/>
    <mergeCell ref="L9:L11"/>
    <mergeCell ref="L12:L14"/>
    <mergeCell ref="L16:L18"/>
    <mergeCell ref="L20:L27"/>
    <mergeCell ref="L148:L149"/>
    <mergeCell ref="L151:L152"/>
    <mergeCell ref="L153:L154"/>
    <mergeCell ref="L159:L160"/>
    <mergeCell ref="M16:M18"/>
    <mergeCell ref="N16:N18"/>
    <mergeCell ref="O16:O18"/>
    <mergeCell ref="A16:A18"/>
    <mergeCell ref="C16:C18"/>
    <mergeCell ref="D16:D18"/>
    <mergeCell ref="F16:F18"/>
    <mergeCell ref="G16:G18"/>
    <mergeCell ref="H16:H18"/>
    <mergeCell ref="I16:I18"/>
    <mergeCell ref="J16:J18"/>
    <mergeCell ref="K16:K18"/>
    <mergeCell ref="O9:O11"/>
    <mergeCell ref="H12:H14"/>
    <mergeCell ref="I12:I14"/>
    <mergeCell ref="J12:J14"/>
    <mergeCell ref="K12:K14"/>
    <mergeCell ref="M12:M14"/>
    <mergeCell ref="N12:N14"/>
    <mergeCell ref="O12:O14"/>
    <mergeCell ref="H9:H11"/>
    <mergeCell ref="I9:I11"/>
    <mergeCell ref="J9:J11"/>
    <mergeCell ref="K9:K11"/>
    <mergeCell ref="M9:M11"/>
    <mergeCell ref="C9:C11"/>
    <mergeCell ref="C12:C14"/>
    <mergeCell ref="D9:D11"/>
    <mergeCell ref="D12:D14"/>
    <mergeCell ref="E9:E11"/>
    <mergeCell ref="E12:E14"/>
    <mergeCell ref="F9:F11"/>
    <mergeCell ref="F12:F14"/>
    <mergeCell ref="G9:G11"/>
    <mergeCell ref="G12:G14"/>
    <mergeCell ref="A194:S194"/>
    <mergeCell ref="A191:B192"/>
    <mergeCell ref="A1:S1"/>
    <mergeCell ref="A2:S2"/>
    <mergeCell ref="A189:B189"/>
    <mergeCell ref="C189:D189"/>
    <mergeCell ref="C190:D190"/>
    <mergeCell ref="A190:B190"/>
    <mergeCell ref="A6:A8"/>
    <mergeCell ref="D6:D8"/>
    <mergeCell ref="E6:E8"/>
    <mergeCell ref="F6:F8"/>
    <mergeCell ref="G6:G8"/>
    <mergeCell ref="H6:H8"/>
    <mergeCell ref="I6:I8"/>
    <mergeCell ref="J6:J8"/>
    <mergeCell ref="K6:K8"/>
    <mergeCell ref="M6:M8"/>
    <mergeCell ref="C6:C8"/>
    <mergeCell ref="N6:N8"/>
    <mergeCell ref="O6:O8"/>
    <mergeCell ref="A9:A11"/>
    <mergeCell ref="A12:A14"/>
    <mergeCell ref="N9:N11"/>
    <mergeCell ref="N20:N27"/>
    <mergeCell ref="O20:O27"/>
    <mergeCell ref="C20:C27"/>
    <mergeCell ref="A148:A149"/>
    <mergeCell ref="C148:C149"/>
    <mergeCell ref="D148:D149"/>
    <mergeCell ref="E148:E149"/>
    <mergeCell ref="F148:F149"/>
    <mergeCell ref="G148:G149"/>
    <mergeCell ref="H148:H149"/>
    <mergeCell ref="I148:I149"/>
    <mergeCell ref="J148:J149"/>
    <mergeCell ref="K148:K149"/>
    <mergeCell ref="M148:M149"/>
    <mergeCell ref="H20:H27"/>
    <mergeCell ref="I20:I27"/>
    <mergeCell ref="J20:J27"/>
    <mergeCell ref="K20:K27"/>
    <mergeCell ref="M20:M27"/>
    <mergeCell ref="A20:A27"/>
    <mergeCell ref="D20:D27"/>
    <mergeCell ref="E20:E27"/>
    <mergeCell ref="F20:F27"/>
    <mergeCell ref="G20:G27"/>
    <mergeCell ref="N148:N149"/>
    <mergeCell ref="O148:O149"/>
    <mergeCell ref="A151:A152"/>
    <mergeCell ref="C151:C152"/>
    <mergeCell ref="D151:D152"/>
    <mergeCell ref="E151:E152"/>
    <mergeCell ref="F151:F152"/>
    <mergeCell ref="G151:G152"/>
    <mergeCell ref="H151:H152"/>
    <mergeCell ref="I151:I152"/>
    <mergeCell ref="J151:J152"/>
    <mergeCell ref="K151:K152"/>
    <mergeCell ref="M151:M152"/>
    <mergeCell ref="N151:N152"/>
    <mergeCell ref="O151:O152"/>
    <mergeCell ref="M153:M154"/>
    <mergeCell ref="N153:N154"/>
    <mergeCell ref="O153:O154"/>
    <mergeCell ref="A159:A160"/>
    <mergeCell ref="E159:E160"/>
    <mergeCell ref="H159:H160"/>
    <mergeCell ref="K159:K160"/>
    <mergeCell ref="M159:M160"/>
    <mergeCell ref="N159:N160"/>
    <mergeCell ref="O159:O160"/>
    <mergeCell ref="G153:G154"/>
    <mergeCell ref="H153:H154"/>
    <mergeCell ref="I153:I154"/>
    <mergeCell ref="J153:J154"/>
    <mergeCell ref="K153:K154"/>
    <mergeCell ref="A153:A154"/>
    <mergeCell ref="C153:C154"/>
    <mergeCell ref="D153:D154"/>
    <mergeCell ref="E153:E154"/>
    <mergeCell ref="F153:F154"/>
    <mergeCell ref="E161:E162"/>
    <mergeCell ref="F159:F160"/>
    <mergeCell ref="F161:F162"/>
    <mergeCell ref="G159:G160"/>
    <mergeCell ref="G161:G162"/>
    <mergeCell ref="A161:A162"/>
    <mergeCell ref="C159:C160"/>
    <mergeCell ref="C161:C162"/>
    <mergeCell ref="D159:D160"/>
    <mergeCell ref="D161:D162"/>
    <mergeCell ref="K161:K162"/>
    <mergeCell ref="M161:M162"/>
    <mergeCell ref="N161:N162"/>
    <mergeCell ref="O161:O162"/>
    <mergeCell ref="H161:H162"/>
    <mergeCell ref="I159:I160"/>
    <mergeCell ref="J159:J160"/>
    <mergeCell ref="I161:I162"/>
    <mergeCell ref="J161:J162"/>
    <mergeCell ref="L161:L162"/>
    <mergeCell ref="M170:M173"/>
    <mergeCell ref="N170:N173"/>
    <mergeCell ref="A170:A173"/>
    <mergeCell ref="C170:C173"/>
    <mergeCell ref="D170:D173"/>
    <mergeCell ref="E170:E173"/>
    <mergeCell ref="F170:F173"/>
    <mergeCell ref="O170:O173"/>
    <mergeCell ref="N176:N180"/>
    <mergeCell ref="O176:O180"/>
    <mergeCell ref="M176:M180"/>
    <mergeCell ref="G170:G173"/>
    <mergeCell ref="H170:H173"/>
    <mergeCell ref="I170:I173"/>
    <mergeCell ref="J170:J173"/>
    <mergeCell ref="K170:K173"/>
    <mergeCell ref="K176:K180"/>
    <mergeCell ref="L170:L173"/>
    <mergeCell ref="L176:L180"/>
    <mergeCell ref="A182:A184"/>
    <mergeCell ref="D182:D184"/>
    <mergeCell ref="E182:E184"/>
    <mergeCell ref="F182:F184"/>
    <mergeCell ref="G176:G180"/>
    <mergeCell ref="H176:H180"/>
    <mergeCell ref="I176:I180"/>
    <mergeCell ref="J176:J180"/>
    <mergeCell ref="A176:A180"/>
    <mergeCell ref="C176:C180"/>
    <mergeCell ref="D176:D180"/>
    <mergeCell ref="E176:E180"/>
    <mergeCell ref="F176:F180"/>
    <mergeCell ref="M182:M184"/>
    <mergeCell ref="N182:N184"/>
    <mergeCell ref="O182:O184"/>
    <mergeCell ref="G182:G184"/>
    <mergeCell ref="H182:H184"/>
    <mergeCell ref="I182:I184"/>
    <mergeCell ref="J182:J184"/>
    <mergeCell ref="K182:K184"/>
    <mergeCell ref="C182:C184"/>
    <mergeCell ref="L182:L184"/>
  </mergeCells>
  <dataValidations count="1">
    <dataValidation type="list" allowBlank="1" showInputMessage="1" showErrorMessage="1" sqref="I84 I86 I62:I82 I48:I60 I88:I92 I120:J120 I128:J128 I28:J43 I103:J112 J48:J92 I136:J139 I150:J150 I182:J182 I170:J170 I141:J148 I4:J6 I9:J9 I12:J12 I15:J17 I19:J20" xr:uid="{00000000-0002-0000-0000-000000000000}">
      <formula1>List_County</formula1>
    </dataValidation>
  </dataValidations>
  <pageMargins left="0.25" right="0.25" top="0.75" bottom="0.75" header="0.3" footer="0.3"/>
  <pageSetup paperSize="5" scale="44" fitToHeight="0" orientation="landscape" r:id="rId1"/>
  <headerFooter>
    <oddFooter>Page &amp;P of &amp;N</oddFooter>
  </headerFooter>
</worksheet>
</file>

<file path=customXML/item4.xml><?xml version="1.0" encoding="utf-8"?>
<properties xmlns="http://www.imanage.com/work/xmlschema">
  <documentid>ACTIVE!63190861.2</documentid>
  <senderid>MAHYLTON</senderid>
  <senderemail>MAHYLTON@VORYS.COM</senderemail>
  <lastmodified>2025-09-17T20:32:33.0000000-04:00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B6DD8357902498B6B4B51D9F0845D" ma:contentTypeVersion="21" ma:contentTypeDescription="Create a new document." ma:contentTypeScope="" ma:versionID="a2e509f1d4ffc7c5220f0e5449502279">
  <xsd:schema xmlns:xsd="http://www.w3.org/2001/XMLSchema" xmlns:xs="http://www.w3.org/2001/XMLSchema" xmlns:p="http://schemas.microsoft.com/office/2006/metadata/properties" xmlns:ns2="39e8816b-d944-491b-aa78-3bd7dbe3e556" xmlns:ns3="e2311da7-f197-48ae-afc0-9ddb51501b4a" targetNamespace="http://schemas.microsoft.com/office/2006/metadata/properties" ma:root="true" ma:fieldsID="721f89ca6a4ea57ce60f5413c4b8de77" ns2:_="" ns3:_="">
    <xsd:import namespace="39e8816b-d944-491b-aa78-3bd7dbe3e556"/>
    <xsd:import namespace="e2311da7-f197-48ae-afc0-9ddb51501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SWNLandma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816b-d944-491b-aa78-3bd7dbe3e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WNLandman" ma:index="12" nillable="true" ma:displayName="SWN Landman" ma:description="SWN Land Agent in charge of this Unit." ma:format="Dropdown" ma:internalName="SWNLandma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Gary Nuckolls"/>
                    <xsd:enumeration value="Boston Smith"/>
                    <xsd:enumeration value="Bailey Brougher"/>
                    <xsd:enumeration value="Cooper Farish"/>
                    <xsd:enumeration value="Gavin Nadeau"/>
                    <xsd:enumeration value="John Startz"/>
                    <xsd:enumeration value="MAO Internal"/>
                  </xsd:restriction>
                </xsd:simpleType>
              </xsd:element>
            </xsd:sequence>
          </xsd:extension>
        </xsd:complexContent>
      </xsd:complex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13b342-b332-43c9-8720-a7a6433787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s" ma:index="22" nillable="true" ma:displayName="Status" ma:description="Stage of the Unit Review " ma:format="Dropdown" ma:internalName="Status">
      <xsd:simpleType>
        <xsd:restriction base="dms:Choice">
          <xsd:enumeration value="Working"/>
          <xsd:enumeration value="Review"/>
          <xsd:enumeration value="Waiting on Title to Complete"/>
          <xsd:enumeration value="Application Process"/>
          <xsd:enumeration value="Completed/Application Filed"/>
          <xsd:enumeration value="On Hold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11da7-f197-48ae-afc0-9ddb51501b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2488b6-7ef2-4823-9a9b-fbf43e09d9fb}" ma:internalName="TaxCatchAll" ma:showField="CatchAllData" ma:web="e2311da7-f197-48ae-afc0-9ddb51501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311da7-f197-48ae-afc0-9ddb51501b4a" xsi:nil="true"/>
    <lcf76f155ced4ddcb4097134ff3c332f xmlns="39e8816b-d944-491b-aa78-3bd7dbe3e556">
      <Terms xmlns="http://schemas.microsoft.com/office/infopath/2007/PartnerControls"/>
    </lcf76f155ced4ddcb4097134ff3c332f>
    <SWNLandman xmlns="39e8816b-d944-491b-aa78-3bd7dbe3e556" xsi:nil="true"/>
    <Status xmlns="39e8816b-d944-491b-aa78-3bd7dbe3e55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8A0BD8-39D7-4686-99F9-0BB2F3278C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e8816b-d944-491b-aa78-3bd7dbe3e556"/>
    <ds:schemaRef ds:uri="e2311da7-f197-48ae-afc0-9ddb51501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648DAA-D6A6-4D18-9472-FD5B70533EB3}">
  <ds:schemaRefs>
    <ds:schemaRef ds:uri="http://purl.org/dc/dcmitype/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e2311da7-f197-48ae-afc0-9ddb51501b4a"/>
    <ds:schemaRef ds:uri="39e8816b-d944-491b-aa78-3bd7dbe3e556"/>
  </ds:schemaRefs>
</ds:datastoreItem>
</file>

<file path=customXml/itemProps3.xml><?xml version="1.0" encoding="utf-8"?>
<ds:datastoreItem xmlns:ds="http://schemas.openxmlformats.org/officeDocument/2006/customXml" ds:itemID="{CBFA721F-1354-4852-93A4-99B05268B6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A</vt:lpstr>
      <vt:lpstr>'Exhibit A'!Print_Titles</vt:lpstr>
    </vt:vector>
  </TitlesOfParts>
  <Manager/>
  <Company>Vorys, Sater, Seymour and Pease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cnvalentine</dc:creator>
  <cp:keywords/>
  <dc:description/>
  <cp:lastModifiedBy>Hylton, Mark A.</cp:lastModifiedBy>
  <cp:revision/>
  <cp:lastPrinted>2025-09-18T00:32:28Z</cp:lastPrinted>
  <dcterms:created xsi:type="dcterms:W3CDTF">2023-02-06T22:52:10Z</dcterms:created>
  <dcterms:modified xsi:type="dcterms:W3CDTF">2025-09-18T00:32:33Z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0x010100E22B6DD8357902498B6B4B51D9F0845D</vt:lpwstr>
  </property>
  <property fmtid="{D5CDD505-2E9C-101B-9397-08002B2CF9AE}" pid="3" name="MediaServiceImageTags">
    <vt:lpwstr/>
  </property>
</Properties>
</file>